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4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5" i="1"/>
  <c r="L55"/>
  <c r="M26"/>
  <c r="L26"/>
  <c r="L27"/>
  <c r="C18"/>
  <c r="M18"/>
  <c r="L18"/>
  <c r="M60"/>
  <c r="M54"/>
  <c r="M53"/>
  <c r="L54"/>
  <c r="L52"/>
  <c r="L53"/>
  <c r="M27"/>
  <c r="M24"/>
  <c r="D52"/>
  <c r="E52"/>
  <c r="F52"/>
  <c r="G52"/>
  <c r="H52"/>
  <c r="I52"/>
  <c r="J52"/>
  <c r="K52"/>
  <c r="C52"/>
  <c r="C60"/>
  <c r="D60"/>
  <c r="E60"/>
  <c r="F60"/>
  <c r="G60"/>
  <c r="H60"/>
  <c r="I60"/>
  <c r="J60"/>
  <c r="K60"/>
  <c r="L60"/>
  <c r="L63"/>
  <c r="L62"/>
  <c r="L61"/>
  <c r="M52" l="1"/>
  <c r="L24"/>
  <c r="L34"/>
  <c r="C27"/>
  <c r="D26"/>
  <c r="E26"/>
  <c r="F26"/>
  <c r="G26"/>
  <c r="H26"/>
  <c r="I26"/>
  <c r="J26"/>
  <c r="K26"/>
  <c r="C26"/>
  <c r="D23"/>
  <c r="E23"/>
  <c r="F23"/>
  <c r="G23"/>
  <c r="H23"/>
  <c r="I23"/>
  <c r="J23"/>
  <c r="K23"/>
  <c r="L23"/>
  <c r="M23"/>
  <c r="M17"/>
  <c r="D17"/>
  <c r="E17"/>
  <c r="F17"/>
  <c r="G17"/>
  <c r="H17"/>
  <c r="I17"/>
  <c r="J17"/>
  <c r="K17"/>
  <c r="L17"/>
  <c r="C17"/>
  <c r="C23"/>
</calcChain>
</file>

<file path=xl/sharedStrings.xml><?xml version="1.0" encoding="utf-8"?>
<sst xmlns="http://schemas.openxmlformats.org/spreadsheetml/2006/main" count="114" uniqueCount="89">
  <si>
    <t>ПОГОДЖЕНО</t>
  </si>
  <si>
    <t>_____________________________</t>
  </si>
  <si>
    <t>(орган місцевого самоврядування)</t>
  </si>
  <si>
    <t>№ з/п</t>
  </si>
  <si>
    <t>Показники</t>
  </si>
  <si>
    <t>Фактично</t>
  </si>
  <si>
    <t>Передбачено діючим тарифом</t>
  </si>
  <si>
    <t>_______ рік</t>
  </si>
  <si>
    <t>попередній</t>
  </si>
  <si>
    <t>до базового _______ рік</t>
  </si>
  <si>
    <t>базовий період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</si>
  <si>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</si>
  <si>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тонн</t>
  </si>
  <si>
    <t>А</t>
  </si>
  <si>
    <t>Б</t>
  </si>
  <si>
    <t>Обсяг побутових відходів, що підлягає вивезенню (збирання, зберігання та перевезення), усього, зокрема:</t>
  </si>
  <si>
    <t>тверді побутові відходи</t>
  </si>
  <si>
    <t>великогабаритні побутові відходи</t>
  </si>
  <si>
    <t>ремонтні побутові відходи</t>
  </si>
  <si>
    <t>Обсяг побутових відходів,</t>
  </si>
  <si>
    <t xml:space="preserve">що підлягає переробленню, усього </t>
  </si>
  <si>
    <t>Обсяг побутових відходів, що підлягає захороненню, усього, зокрема:</t>
  </si>
  <si>
    <t>Обсяг відходів, прийнятих полігоном/звалищем на захоронення, усього, зокрема:</t>
  </si>
  <si>
    <t>побутові відходи (п. 3)</t>
  </si>
  <si>
    <t>вуличний змет</t>
  </si>
  <si>
    <t>відходи зеленого господарства</t>
  </si>
  <si>
    <t>будівельні відходи (подрібнені)</t>
  </si>
  <si>
    <t>промислові відходи 3 класу небезпеки</t>
  </si>
  <si>
    <t>промислові відходи 4 класу небезпеки</t>
  </si>
  <si>
    <t>неперероблюваний залишок (несортований, некомпостований, піролізний, шлак і зола сміттєспалювальних заводів)</t>
  </si>
  <si>
    <t>обсяг інших відходів, що захороняються</t>
  </si>
  <si>
    <t>на полігоні/звалищі та не ввійшли</t>
  </si>
  <si>
    <t>до даних пунктів</t>
  </si>
  <si>
    <t>(4.1-4.7)</t>
  </si>
  <si>
    <t>Обсяги відходів, що спрямовуються під час завезення на полігон на сортування</t>
  </si>
  <si>
    <t>Обсяг захоронення відходів на полігоні/звалищі після сортування, усього, зокрема:</t>
  </si>
  <si>
    <t>обсяги захоронення відходів після сортування, усього, зокрема:</t>
  </si>
  <si>
    <t>побутові відходи, усього, а саме:</t>
  </si>
  <si>
    <t>тверді, великогабаритні, ремонтні</t>
  </si>
  <si>
    <t>обсяг захоронення після сортування інших відходів, що не увійшли</t>
  </si>
  <si>
    <t>до пунктів 6.1.1-6.1.7,</t>
  </si>
  <si>
    <t>на полігоні/звалищі</t>
  </si>
  <si>
    <t>Обсяг надання послуг з вивезення побутових відходів, усього, зокрема:</t>
  </si>
  <si>
    <t>населенню</t>
  </si>
  <si>
    <t>бюджетним установам та організаціям</t>
  </si>
  <si>
    <t>іншим споживачам</t>
  </si>
  <si>
    <t>Обсяг надання послуг з перероблення побутових відходів, усього, зокрема:</t>
  </si>
  <si>
    <t>8.1.</t>
  </si>
  <si>
    <t>Обсяг надання послуг із захоронення побутових відходів, усього, зокрема:</t>
  </si>
  <si>
    <t xml:space="preserve">______________________________________ </t>
  </si>
  <si>
    <t>(ініціали, прізвище)</t>
  </si>
  <si>
    <t>1.1</t>
  </si>
  <si>
    <t>1.2</t>
  </si>
  <si>
    <t>1.3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</si>
  <si>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</si>
  <si>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</si>
  <si>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</si>
  <si>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</si>
  <si>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</si>
  <si>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</si>
  <si>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</si>
  <si>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</si>
  <si>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</si>
  <si>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4.8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</si>
  <si>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</si>
  <si>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</si>
  <si>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</si>
  <si>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</si>
  <si>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</si>
  <si>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</si>
  <si>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</si>
  <si>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</si>
  <si>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</si>
  <si>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</si>
  <si>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</si>
  <si>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</si>
  <si>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8.2</t>
  </si>
  <si>
    <t>8.3</t>
  </si>
  <si>
    <t>9.1</t>
  </si>
  <si>
    <t>9.2</t>
  </si>
  <si>
    <t>9.3</t>
  </si>
  <si>
    <t>________</t>
  </si>
  <si>
    <t>Директор</t>
  </si>
  <si>
    <t>Андрій ШАЦЬКИХ</t>
  </si>
  <si>
    <t>Річний план надання послуг з поводження з побутовими відходами</t>
  </si>
  <si>
    <t xml:space="preserve"> КП "ЖЕК" на плановий період з 01.01.2021 по 31.12.2021 рік</t>
  </si>
  <si>
    <t>листопад 2019- жовтень 2020</t>
  </si>
  <si>
    <t>Усього обсягів відходів на планований період</t>
  </si>
  <si>
    <t xml:space="preserve">Додаток 
до рішення виконавчого комітету                                                                 від ___________ № _____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</si>
</sst>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view="pageBreakPreview" topLeftCell="A28" zoomScaleNormal="64" zoomScaleSheetLayoutView="100" workbookViewId="0">
      <selection activeCell="L1" sqref="L1:M3"/>
    </sheetView>
  </sheetViews>
  <sheetFormatPr defaultRowHeight="15"/>
  <cols>
    <col min="2" max="2" width="27" customWidth="1"/>
    <col min="3" max="3" width="22" customWidth="1"/>
    <col min="4" max="11" width="0" hidden="1" customWidth="1"/>
    <col min="12" max="12" width="19.140625" customWidth="1"/>
    <col min="13" max="13" width="19.42578125" customWidth="1"/>
  </cols>
  <sheetData>
    <row r="1" spans="1:13">
      <c r="L1" s="40" t="s">
        <v>88</v>
      </c>
      <c r="M1" s="40"/>
    </row>
    <row r="2" spans="1:13">
      <c r="L2" s="40"/>
      <c r="M2" s="40"/>
    </row>
    <row r="3" spans="1:13" ht="21" customHeight="1">
      <c r="L3" s="40"/>
      <c r="M3" s="40"/>
    </row>
    <row r="4" spans="1:13">
      <c r="A4" s="20" t="s">
        <v>0</v>
      </c>
      <c r="B4" s="16"/>
    </row>
    <row r="5" spans="1:13">
      <c r="A5" s="20" t="s">
        <v>1</v>
      </c>
      <c r="B5" s="16"/>
    </row>
    <row r="6" spans="1:13">
      <c r="A6" s="2" t="s">
        <v>2</v>
      </c>
    </row>
    <row r="7" spans="1:13" ht="15.7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15.75">
      <c r="A8" s="15" t="s">
        <v>84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.75">
      <c r="A9" s="15" t="s">
        <v>85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15.75" thickBot="1">
      <c r="A10" s="3"/>
    </row>
    <row r="11" spans="1:13" ht="15.75" customHeight="1">
      <c r="A11" s="34" t="s">
        <v>3</v>
      </c>
      <c r="B11" s="34" t="s">
        <v>4</v>
      </c>
      <c r="C11" s="17" t="s">
        <v>5</v>
      </c>
      <c r="D11" s="37"/>
      <c r="E11" s="37"/>
      <c r="F11" s="37"/>
      <c r="G11" s="37"/>
      <c r="H11" s="37"/>
      <c r="I11" s="37"/>
      <c r="J11" s="37"/>
      <c r="K11" s="21"/>
      <c r="L11" s="17" t="s">
        <v>6</v>
      </c>
      <c r="M11" s="17" t="s">
        <v>87</v>
      </c>
    </row>
    <row r="12" spans="1:13" ht="15.75" thickBot="1">
      <c r="A12" s="35"/>
      <c r="B12" s="35"/>
      <c r="C12" s="22"/>
      <c r="D12" s="38"/>
      <c r="E12" s="38"/>
      <c r="F12" s="38"/>
      <c r="G12" s="38"/>
      <c r="H12" s="38"/>
      <c r="I12" s="38"/>
      <c r="J12" s="38"/>
      <c r="K12" s="23"/>
      <c r="L12" s="39"/>
      <c r="M12" s="18"/>
    </row>
    <row r="13" spans="1:13" ht="31.5" customHeight="1">
      <c r="A13" s="35"/>
      <c r="B13" s="35"/>
      <c r="C13" s="17" t="s">
        <v>86</v>
      </c>
      <c r="D13" s="17" t="s">
        <v>7</v>
      </c>
      <c r="E13" s="21"/>
      <c r="F13" s="17" t="s">
        <v>7</v>
      </c>
      <c r="G13" s="21"/>
      <c r="H13" s="17" t="s">
        <v>8</v>
      </c>
      <c r="I13" s="21"/>
      <c r="J13" s="17" t="s">
        <v>10</v>
      </c>
      <c r="K13" s="21"/>
      <c r="L13" s="39"/>
      <c r="M13" s="18"/>
    </row>
    <row r="14" spans="1:13" ht="18" customHeight="1" thickBot="1">
      <c r="A14" s="35"/>
      <c r="B14" s="35"/>
      <c r="C14" s="22"/>
      <c r="D14" s="22"/>
      <c r="E14" s="23"/>
      <c r="F14" s="22"/>
      <c r="G14" s="23"/>
      <c r="H14" s="22" t="s">
        <v>9</v>
      </c>
      <c r="I14" s="23"/>
      <c r="J14" s="22" t="s">
        <v>7</v>
      </c>
      <c r="K14" s="23"/>
      <c r="L14" s="22"/>
      <c r="M14" s="19"/>
    </row>
    <row r="15" spans="1:13" ht="19.5" thickBot="1">
      <c r="A15" s="36"/>
      <c r="B15" s="36"/>
      <c r="C15" s="5" t="s">
        <v>11</v>
      </c>
      <c r="D15" s="5" t="s">
        <v>11</v>
      </c>
      <c r="E15" s="5" t="s">
        <v>12</v>
      </c>
      <c r="F15" s="5" t="s">
        <v>11</v>
      </c>
      <c r="G15" s="5" t="s">
        <v>12</v>
      </c>
      <c r="H15" s="5" t="s">
        <v>11</v>
      </c>
      <c r="I15" s="5" t="s">
        <v>12</v>
      </c>
      <c r="J15" s="5" t="s">
        <v>11</v>
      </c>
      <c r="K15" s="5" t="s">
        <v>12</v>
      </c>
      <c r="L15" s="5" t="s">
        <v>11</v>
      </c>
      <c r="M15" s="5" t="s">
        <v>11</v>
      </c>
    </row>
    <row r="16" spans="1:13" ht="16.5" thickBot="1">
      <c r="A16" s="6" t="s">
        <v>13</v>
      </c>
      <c r="B16" s="5" t="s">
        <v>14</v>
      </c>
      <c r="C16" s="5">
        <v>1</v>
      </c>
      <c r="D16" s="5">
        <v>3</v>
      </c>
      <c r="E16" s="5">
        <v>4</v>
      </c>
      <c r="F16" s="5">
        <v>5</v>
      </c>
      <c r="G16" s="5">
        <v>6</v>
      </c>
      <c r="H16" s="5">
        <v>7</v>
      </c>
      <c r="I16" s="5">
        <v>8</v>
      </c>
      <c r="J16" s="5">
        <v>9</v>
      </c>
      <c r="K16" s="5">
        <v>10</v>
      </c>
      <c r="L16" s="5">
        <v>11</v>
      </c>
      <c r="M16" s="5">
        <v>13</v>
      </c>
    </row>
    <row r="17" spans="1:13" ht="92.25" customHeight="1" thickBot="1">
      <c r="A17" s="6">
        <v>1</v>
      </c>
      <c r="B17" s="7" t="s">
        <v>15</v>
      </c>
      <c r="C17" s="8">
        <f>SUM(C18:C20)</f>
        <v>35565</v>
      </c>
      <c r="D17" s="8">
        <f t="shared" ref="D17:L17" si="0">SUM(D18:D20)</f>
        <v>0</v>
      </c>
      <c r="E17" s="8">
        <f t="shared" si="0"/>
        <v>0</v>
      </c>
      <c r="F17" s="8">
        <f t="shared" si="0"/>
        <v>0</v>
      </c>
      <c r="G17" s="8">
        <f t="shared" si="0"/>
        <v>0</v>
      </c>
      <c r="H17" s="8">
        <f t="shared" si="0"/>
        <v>0</v>
      </c>
      <c r="I17" s="8">
        <f t="shared" si="0"/>
        <v>0</v>
      </c>
      <c r="J17" s="8">
        <f t="shared" si="0"/>
        <v>0</v>
      </c>
      <c r="K17" s="8">
        <f t="shared" si="0"/>
        <v>0</v>
      </c>
      <c r="L17" s="8">
        <f t="shared" si="0"/>
        <v>37218</v>
      </c>
      <c r="M17" s="8">
        <f>SUM(M18:M20)</f>
        <v>34946</v>
      </c>
    </row>
    <row r="18" spans="1:13" ht="16.5" thickBot="1">
      <c r="A18" s="13" t="s">
        <v>51</v>
      </c>
      <c r="B18" s="7" t="s">
        <v>16</v>
      </c>
      <c r="C18" s="8">
        <f>30559</f>
        <v>30559</v>
      </c>
      <c r="D18" s="8"/>
      <c r="E18" s="8"/>
      <c r="F18" s="8"/>
      <c r="G18" s="8"/>
      <c r="H18" s="8"/>
      <c r="I18" s="8"/>
      <c r="J18" s="8"/>
      <c r="K18" s="8"/>
      <c r="L18" s="8">
        <f>28834+3184</f>
        <v>32018</v>
      </c>
      <c r="M18" s="8">
        <f>16792+10164+3438</f>
        <v>30394</v>
      </c>
    </row>
    <row r="19" spans="1:13" ht="32.25" thickBot="1">
      <c r="A19" s="13" t="s">
        <v>52</v>
      </c>
      <c r="B19" s="7" t="s">
        <v>17</v>
      </c>
      <c r="C19" s="8">
        <v>4239</v>
      </c>
      <c r="D19" s="8"/>
      <c r="E19" s="8"/>
      <c r="F19" s="8"/>
      <c r="G19" s="8"/>
      <c r="H19" s="8"/>
      <c r="I19" s="8"/>
      <c r="J19" s="8"/>
      <c r="K19" s="8"/>
      <c r="L19" s="8">
        <v>4445</v>
      </c>
      <c r="M19" s="8">
        <v>3851</v>
      </c>
    </row>
    <row r="20" spans="1:13" ht="24" customHeight="1" thickBot="1">
      <c r="A20" s="13" t="s">
        <v>53</v>
      </c>
      <c r="B20" s="7" t="s">
        <v>18</v>
      </c>
      <c r="C20" s="8">
        <v>767</v>
      </c>
      <c r="D20" s="8"/>
      <c r="E20" s="8"/>
      <c r="F20" s="8"/>
      <c r="G20" s="8"/>
      <c r="H20" s="8"/>
      <c r="I20" s="8"/>
      <c r="J20" s="8"/>
      <c r="K20" s="8"/>
      <c r="L20" s="8">
        <v>755</v>
      </c>
      <c r="M20" s="8">
        <v>701</v>
      </c>
    </row>
    <row r="21" spans="1:13" ht="15.75" hidden="1">
      <c r="A21" s="31">
        <v>2</v>
      </c>
      <c r="B21" s="9" t="s">
        <v>19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ht="32.25" hidden="1" thickBot="1">
      <c r="A22" s="33"/>
      <c r="B22" s="7" t="s">
        <v>20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75.75" customHeight="1" thickBot="1">
      <c r="A23" s="6">
        <v>3</v>
      </c>
      <c r="B23" s="7" t="s">
        <v>21</v>
      </c>
      <c r="C23" s="8">
        <f>C24+C25</f>
        <v>56884</v>
      </c>
      <c r="D23" s="8">
        <f t="shared" ref="D23:M23" si="1">D24+D25</f>
        <v>0</v>
      </c>
      <c r="E23" s="8">
        <f t="shared" si="1"/>
        <v>0</v>
      </c>
      <c r="F23" s="8">
        <f t="shared" si="1"/>
        <v>0</v>
      </c>
      <c r="G23" s="8">
        <f t="shared" si="1"/>
        <v>0</v>
      </c>
      <c r="H23" s="8">
        <f t="shared" si="1"/>
        <v>0</v>
      </c>
      <c r="I23" s="8">
        <f t="shared" si="1"/>
        <v>0</v>
      </c>
      <c r="J23" s="8">
        <f t="shared" si="1"/>
        <v>0</v>
      </c>
      <c r="K23" s="8">
        <f t="shared" si="1"/>
        <v>0</v>
      </c>
      <c r="L23" s="8">
        <f t="shared" si="1"/>
        <v>58141</v>
      </c>
      <c r="M23" s="8">
        <f t="shared" si="1"/>
        <v>55976</v>
      </c>
    </row>
    <row r="24" spans="1:13" ht="16.5" thickBot="1">
      <c r="A24" s="13" t="s">
        <v>54</v>
      </c>
      <c r="B24" s="7" t="s">
        <v>16</v>
      </c>
      <c r="C24" s="8">
        <v>56117</v>
      </c>
      <c r="D24" s="8"/>
      <c r="E24" s="8"/>
      <c r="F24" s="8"/>
      <c r="G24" s="8"/>
      <c r="H24" s="8"/>
      <c r="I24" s="8"/>
      <c r="J24" s="8"/>
      <c r="K24" s="8"/>
      <c r="L24" s="8">
        <f>28834+3184+20923+4445</f>
        <v>57386</v>
      </c>
      <c r="M24" s="8">
        <f>16792+10164+21030+3851+3438</f>
        <v>55275</v>
      </c>
    </row>
    <row r="25" spans="1:13" ht="16.5" thickBot="1">
      <c r="A25" s="13" t="s">
        <v>55</v>
      </c>
      <c r="B25" s="7" t="s">
        <v>18</v>
      </c>
      <c r="C25" s="8">
        <v>767</v>
      </c>
      <c r="D25" s="8"/>
      <c r="E25" s="8"/>
      <c r="F25" s="8"/>
      <c r="G25" s="8"/>
      <c r="H25" s="8"/>
      <c r="I25" s="8"/>
      <c r="J25" s="8"/>
      <c r="K25" s="8"/>
      <c r="L25" s="8">
        <v>755</v>
      </c>
      <c r="M25" s="8">
        <v>701</v>
      </c>
    </row>
    <row r="26" spans="1:13" ht="69" customHeight="1" thickBot="1">
      <c r="A26" s="13">
        <v>4</v>
      </c>
      <c r="B26" s="7" t="s">
        <v>22</v>
      </c>
      <c r="C26" s="8">
        <f>SUM(C27:C37)</f>
        <v>56884</v>
      </c>
      <c r="D26" s="8">
        <f t="shared" ref="D26:L26" si="2">SUM(D27:D37)</f>
        <v>0</v>
      </c>
      <c r="E26" s="8">
        <f t="shared" si="2"/>
        <v>0</v>
      </c>
      <c r="F26" s="8">
        <f t="shared" si="2"/>
        <v>0</v>
      </c>
      <c r="G26" s="8">
        <f t="shared" si="2"/>
        <v>0</v>
      </c>
      <c r="H26" s="8">
        <f t="shared" si="2"/>
        <v>0</v>
      </c>
      <c r="I26" s="8">
        <f t="shared" si="2"/>
        <v>0</v>
      </c>
      <c r="J26" s="8">
        <f t="shared" si="2"/>
        <v>0</v>
      </c>
      <c r="K26" s="8">
        <f t="shared" si="2"/>
        <v>0</v>
      </c>
      <c r="L26" s="8">
        <f t="shared" si="2"/>
        <v>58141</v>
      </c>
      <c r="M26" s="8">
        <f>SUM(M34)</f>
        <v>3851</v>
      </c>
    </row>
    <row r="27" spans="1:13" ht="16.5" thickBot="1">
      <c r="A27" s="13" t="s">
        <v>56</v>
      </c>
      <c r="B27" s="7" t="s">
        <v>23</v>
      </c>
      <c r="C27" s="8">
        <f>27426+3133+21319</f>
        <v>51878</v>
      </c>
      <c r="D27" s="8"/>
      <c r="E27" s="8"/>
      <c r="F27" s="8"/>
      <c r="G27" s="8"/>
      <c r="H27" s="8"/>
      <c r="I27" s="8"/>
      <c r="J27" s="8"/>
      <c r="K27" s="8"/>
      <c r="L27" s="8">
        <f>28834+3184+20923</f>
        <v>52941</v>
      </c>
      <c r="M27" s="8">
        <f>16792+10164+21030</f>
        <v>47986</v>
      </c>
    </row>
    <row r="28" spans="1:13" ht="16.5" thickBot="1">
      <c r="A28" s="13" t="s">
        <v>57</v>
      </c>
      <c r="B28" s="7" t="s">
        <v>24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32.25" thickBot="1">
      <c r="A29" s="13" t="s">
        <v>58</v>
      </c>
      <c r="B29" s="7" t="s">
        <v>25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32.25" thickBot="1">
      <c r="A30" s="13" t="s">
        <v>59</v>
      </c>
      <c r="B30" s="7" t="s">
        <v>26</v>
      </c>
      <c r="C30" s="8">
        <v>767</v>
      </c>
      <c r="D30" s="8"/>
      <c r="E30" s="8"/>
      <c r="F30" s="8"/>
      <c r="G30" s="8"/>
      <c r="H30" s="8"/>
      <c r="I30" s="8"/>
      <c r="J30" s="8"/>
      <c r="K30" s="8"/>
      <c r="L30" s="8">
        <v>755</v>
      </c>
      <c r="M30" s="8">
        <v>701</v>
      </c>
    </row>
    <row r="31" spans="1:13" ht="32.25" thickBot="1">
      <c r="A31" s="13" t="s">
        <v>60</v>
      </c>
      <c r="B31" s="7" t="s">
        <v>27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ht="32.25" thickBot="1">
      <c r="A32" s="13" t="s">
        <v>61</v>
      </c>
      <c r="B32" s="7" t="s">
        <v>28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ht="95.25" thickBot="1">
      <c r="A33" s="13" t="s">
        <v>62</v>
      </c>
      <c r="B33" s="7" t="s">
        <v>29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31.5">
      <c r="A34" s="31" t="s">
        <v>63</v>
      </c>
      <c r="B34" s="9" t="s">
        <v>30</v>
      </c>
      <c r="C34" s="28">
        <v>4239</v>
      </c>
      <c r="D34" s="28"/>
      <c r="E34" s="28"/>
      <c r="F34" s="28"/>
      <c r="G34" s="28"/>
      <c r="H34" s="28"/>
      <c r="I34" s="28"/>
      <c r="J34" s="28"/>
      <c r="K34" s="28"/>
      <c r="L34" s="28">
        <f>4445</f>
        <v>4445</v>
      </c>
      <c r="M34" s="28">
        <v>3851</v>
      </c>
    </row>
    <row r="35" spans="1:13" ht="31.5">
      <c r="A35" s="32"/>
      <c r="B35" s="9" t="s">
        <v>31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3" ht="15.75">
      <c r="A36" s="32"/>
      <c r="B36" s="9" t="s">
        <v>32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</row>
    <row r="37" spans="1:13" ht="16.5" thickBot="1">
      <c r="A37" s="33"/>
      <c r="B37" s="7" t="s">
        <v>33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pans="1:13" ht="71.25" hidden="1" customHeight="1" thickBot="1">
      <c r="A38" s="13">
        <v>5</v>
      </c>
      <c r="B38" s="7" t="s">
        <v>34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ht="79.5" hidden="1" thickBot="1">
      <c r="A39" s="13">
        <v>6</v>
      </c>
      <c r="B39" s="7" t="s">
        <v>35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ht="48" hidden="1" thickBot="1">
      <c r="A40" s="13" t="s">
        <v>64</v>
      </c>
      <c r="B40" s="7" t="s">
        <v>36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ht="31.5" hidden="1">
      <c r="A41" s="31" t="s">
        <v>65</v>
      </c>
      <c r="B41" s="9" t="s">
        <v>37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ht="32.25" hidden="1" thickBot="1">
      <c r="A42" s="33"/>
      <c r="B42" s="7" t="s">
        <v>38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13" ht="16.5" hidden="1" thickBot="1">
      <c r="A43" s="13" t="s">
        <v>66</v>
      </c>
      <c r="B43" s="7" t="s">
        <v>24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ht="32.25" hidden="1" thickBot="1">
      <c r="A44" s="13" t="s">
        <v>67</v>
      </c>
      <c r="B44" s="7" t="s">
        <v>25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ht="32.25" hidden="1" thickBot="1">
      <c r="A45" s="13" t="s">
        <v>68</v>
      </c>
      <c r="B45" s="7" t="s">
        <v>26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ht="32.25" hidden="1" thickBot="1">
      <c r="A46" s="13" t="s">
        <v>69</v>
      </c>
      <c r="B46" s="7" t="s">
        <v>27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ht="32.25" hidden="1" thickBot="1">
      <c r="A47" s="13" t="s">
        <v>70</v>
      </c>
      <c r="B47" s="7" t="s">
        <v>28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ht="95.25" hidden="1" thickBot="1">
      <c r="A48" s="13" t="s">
        <v>71</v>
      </c>
      <c r="B48" s="7" t="s">
        <v>29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47.25" hidden="1">
      <c r="A49" s="31" t="s">
        <v>72</v>
      </c>
      <c r="B49" s="9" t="s">
        <v>39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15.75" hidden="1">
      <c r="A50" s="32"/>
      <c r="B50" s="9" t="s">
        <v>40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3" ht="16.5" hidden="1" thickBot="1">
      <c r="A51" s="33"/>
      <c r="B51" s="7" t="s">
        <v>41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</row>
    <row r="52" spans="1:13" ht="48" thickBot="1">
      <c r="A52" s="13">
        <v>7</v>
      </c>
      <c r="B52" s="7" t="s">
        <v>42</v>
      </c>
      <c r="C52" s="8">
        <f>C53+C54+C55</f>
        <v>35565</v>
      </c>
      <c r="D52" s="8">
        <f t="shared" ref="D52:M52" si="3">D53+D54+D55</f>
        <v>0</v>
      </c>
      <c r="E52" s="8">
        <f t="shared" si="3"/>
        <v>0</v>
      </c>
      <c r="F52" s="8">
        <f t="shared" si="3"/>
        <v>0</v>
      </c>
      <c r="G52" s="8">
        <f t="shared" si="3"/>
        <v>0</v>
      </c>
      <c r="H52" s="8">
        <f t="shared" si="3"/>
        <v>0</v>
      </c>
      <c r="I52" s="8">
        <f t="shared" si="3"/>
        <v>0</v>
      </c>
      <c r="J52" s="8">
        <f t="shared" si="3"/>
        <v>0</v>
      </c>
      <c r="K52" s="8">
        <f t="shared" si="3"/>
        <v>0</v>
      </c>
      <c r="L52" s="8">
        <f t="shared" si="3"/>
        <v>37218</v>
      </c>
      <c r="M52" s="8">
        <f t="shared" si="3"/>
        <v>34946</v>
      </c>
    </row>
    <row r="53" spans="1:13" ht="16.5" thickBot="1">
      <c r="A53" s="13" t="s">
        <v>73</v>
      </c>
      <c r="B53" s="7" t="s">
        <v>43</v>
      </c>
      <c r="C53" s="8">
        <v>28670</v>
      </c>
      <c r="D53" s="8"/>
      <c r="E53" s="8"/>
      <c r="F53" s="8"/>
      <c r="G53" s="8"/>
      <c r="H53" s="8"/>
      <c r="I53" s="8"/>
      <c r="J53" s="8"/>
      <c r="K53" s="8"/>
      <c r="L53" s="8">
        <f>21949+3170+4115+755</f>
        <v>29989</v>
      </c>
      <c r="M53" s="8">
        <f>16792+3424+3521+701</f>
        <v>24438</v>
      </c>
    </row>
    <row r="54" spans="1:13" ht="32.25" thickBot="1">
      <c r="A54" s="13" t="s">
        <v>74</v>
      </c>
      <c r="B54" s="7" t="s">
        <v>44</v>
      </c>
      <c r="C54" s="8">
        <v>2830</v>
      </c>
      <c r="D54" s="8"/>
      <c r="E54" s="8"/>
      <c r="F54" s="8"/>
      <c r="G54" s="8"/>
      <c r="H54" s="8"/>
      <c r="I54" s="8"/>
      <c r="J54" s="8"/>
      <c r="K54" s="8"/>
      <c r="L54" s="8">
        <f>2500+14+330</f>
        <v>2844</v>
      </c>
      <c r="M54" s="8">
        <f>3500+14+330</f>
        <v>3844</v>
      </c>
    </row>
    <row r="55" spans="1:13" ht="16.5" thickBot="1">
      <c r="A55" s="13" t="s">
        <v>75</v>
      </c>
      <c r="B55" s="7" t="s">
        <v>45</v>
      </c>
      <c r="C55" s="8">
        <v>4065</v>
      </c>
      <c r="D55" s="8"/>
      <c r="E55" s="8"/>
      <c r="F55" s="8"/>
      <c r="G55" s="8"/>
      <c r="H55" s="8"/>
      <c r="I55" s="8"/>
      <c r="J55" s="8"/>
      <c r="K55" s="8"/>
      <c r="L55" s="8">
        <f>4385</f>
        <v>4385</v>
      </c>
      <c r="M55" s="8">
        <f>6664</f>
        <v>6664</v>
      </c>
    </row>
    <row r="56" spans="1:13" ht="48" hidden="1" thickBot="1">
      <c r="A56" s="13">
        <v>8</v>
      </c>
      <c r="B56" s="7" t="s">
        <v>46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ht="16.5" hidden="1" thickBot="1">
      <c r="A57" s="6" t="s">
        <v>47</v>
      </c>
      <c r="B57" s="7" t="s">
        <v>43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ht="32.25" hidden="1" thickBot="1">
      <c r="A58" s="13" t="s">
        <v>76</v>
      </c>
      <c r="B58" s="7" t="s">
        <v>44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ht="16.5" hidden="1" thickBot="1">
      <c r="A59" s="13" t="s">
        <v>77</v>
      </c>
      <c r="B59" s="7" t="s">
        <v>45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ht="63" customHeight="1" thickBot="1">
      <c r="A60" s="6">
        <v>9</v>
      </c>
      <c r="B60" s="7" t="s">
        <v>48</v>
      </c>
      <c r="C60" s="8">
        <f t="shared" ref="C60:K60" si="4">C61+C62+C63</f>
        <v>56884</v>
      </c>
      <c r="D60" s="8">
        <f t="shared" si="4"/>
        <v>0</v>
      </c>
      <c r="E60" s="8">
        <f t="shared" si="4"/>
        <v>0</v>
      </c>
      <c r="F60" s="8">
        <f t="shared" si="4"/>
        <v>0</v>
      </c>
      <c r="G60" s="8">
        <f t="shared" si="4"/>
        <v>0</v>
      </c>
      <c r="H60" s="8">
        <f t="shared" si="4"/>
        <v>0</v>
      </c>
      <c r="I60" s="8">
        <f t="shared" si="4"/>
        <v>0</v>
      </c>
      <c r="J60" s="8">
        <f t="shared" si="4"/>
        <v>0</v>
      </c>
      <c r="K60" s="8">
        <f t="shared" si="4"/>
        <v>0</v>
      </c>
      <c r="L60" s="8">
        <f>L61+L62+L63</f>
        <v>58141</v>
      </c>
      <c r="M60" s="8">
        <f>M61+M62+M63</f>
        <v>53590</v>
      </c>
    </row>
    <row r="61" spans="1:13" ht="16.5" thickBot="1">
      <c r="A61" s="13" t="s">
        <v>78</v>
      </c>
      <c r="B61" s="7" t="s">
        <v>43</v>
      </c>
      <c r="C61" s="8">
        <v>28670</v>
      </c>
      <c r="D61" s="8"/>
      <c r="E61" s="8"/>
      <c r="F61" s="8"/>
      <c r="G61" s="8"/>
      <c r="H61" s="8"/>
      <c r="I61" s="8"/>
      <c r="J61" s="8"/>
      <c r="K61" s="8"/>
      <c r="L61" s="8">
        <f>21949+3170+4115+755</f>
        <v>29989</v>
      </c>
      <c r="M61" s="8">
        <v>24438</v>
      </c>
    </row>
    <row r="62" spans="1:13" ht="32.25" thickBot="1">
      <c r="A62" s="13" t="s">
        <v>79</v>
      </c>
      <c r="B62" s="7" t="s">
        <v>44</v>
      </c>
      <c r="C62" s="8">
        <v>2830</v>
      </c>
      <c r="D62" s="8"/>
      <c r="E62" s="8"/>
      <c r="F62" s="8"/>
      <c r="G62" s="8"/>
      <c r="H62" s="8"/>
      <c r="I62" s="8"/>
      <c r="J62" s="8"/>
      <c r="K62" s="8"/>
      <c r="L62" s="8">
        <f>2500+14+330</f>
        <v>2844</v>
      </c>
      <c r="M62" s="8">
        <v>3844</v>
      </c>
    </row>
    <row r="63" spans="1:13" ht="16.5" thickBot="1">
      <c r="A63" s="13" t="s">
        <v>80</v>
      </c>
      <c r="B63" s="7" t="s">
        <v>45</v>
      </c>
      <c r="C63" s="8">
        <v>25384</v>
      </c>
      <c r="D63" s="8"/>
      <c r="E63" s="8"/>
      <c r="F63" s="8"/>
      <c r="G63" s="8"/>
      <c r="H63" s="8"/>
      <c r="I63" s="8"/>
      <c r="J63" s="8"/>
      <c r="K63" s="8"/>
      <c r="L63" s="8">
        <f>4385+20923</f>
        <v>25308</v>
      </c>
      <c r="M63" s="8">
        <v>25308</v>
      </c>
    </row>
    <row r="64" spans="1:13" ht="15.75">
      <c r="A64" s="1"/>
    </row>
    <row r="65" spans="1:13" ht="15.75">
      <c r="A65" s="1"/>
    </row>
    <row r="66" spans="1:13" ht="45" customHeight="1">
      <c r="A66" s="24" t="s">
        <v>82</v>
      </c>
      <c r="B66" s="25"/>
      <c r="C66" s="11" t="s">
        <v>81</v>
      </c>
      <c r="D66" s="10" t="s">
        <v>49</v>
      </c>
      <c r="L66" s="26" t="s">
        <v>83</v>
      </c>
      <c r="M66" s="27"/>
    </row>
    <row r="67" spans="1:13" ht="25.5">
      <c r="A67" s="14"/>
      <c r="B67" s="14"/>
      <c r="C67" s="4"/>
      <c r="D67" s="10" t="s">
        <v>50</v>
      </c>
    </row>
    <row r="68" spans="1:13">
      <c r="A68" s="3"/>
    </row>
    <row r="69" spans="1:13">
      <c r="A69" s="12"/>
    </row>
  </sheetData>
  <mergeCells count="68">
    <mergeCell ref="E21:E22"/>
    <mergeCell ref="A11:A15"/>
    <mergeCell ref="B11:B15"/>
    <mergeCell ref="C11:K12"/>
    <mergeCell ref="L11:L14"/>
    <mergeCell ref="C13:C14"/>
    <mergeCell ref="D13:E14"/>
    <mergeCell ref="L21:L22"/>
    <mergeCell ref="M21:M22"/>
    <mergeCell ref="A34:A37"/>
    <mergeCell ref="C34:C37"/>
    <mergeCell ref="D34:D37"/>
    <mergeCell ref="E34:E37"/>
    <mergeCell ref="F34:F37"/>
    <mergeCell ref="F21:F22"/>
    <mergeCell ref="G21:G22"/>
    <mergeCell ref="H21:H22"/>
    <mergeCell ref="I21:I22"/>
    <mergeCell ref="J21:J22"/>
    <mergeCell ref="K21:K22"/>
    <mergeCell ref="A21:A22"/>
    <mergeCell ref="C21:C22"/>
    <mergeCell ref="D21:D22"/>
    <mergeCell ref="M34:M37"/>
    <mergeCell ref="G34:G37"/>
    <mergeCell ref="H34:H37"/>
    <mergeCell ref="I34:I37"/>
    <mergeCell ref="J34:J37"/>
    <mergeCell ref="A41:A42"/>
    <mergeCell ref="C41:C42"/>
    <mergeCell ref="D41:D42"/>
    <mergeCell ref="E41:E42"/>
    <mergeCell ref="F41:F42"/>
    <mergeCell ref="K34:K37"/>
    <mergeCell ref="L34:L37"/>
    <mergeCell ref="M41:M42"/>
    <mergeCell ref="A49:A51"/>
    <mergeCell ref="C49:C51"/>
    <mergeCell ref="D49:D51"/>
    <mergeCell ref="E49:E51"/>
    <mergeCell ref="F49:F51"/>
    <mergeCell ref="G49:G51"/>
    <mergeCell ref="H49:H51"/>
    <mergeCell ref="H41:H42"/>
    <mergeCell ref="I41:I42"/>
    <mergeCell ref="J41:J42"/>
    <mergeCell ref="K41:K42"/>
    <mergeCell ref="L41:L42"/>
    <mergeCell ref="G41:G42"/>
    <mergeCell ref="A66:B66"/>
    <mergeCell ref="L66:M66"/>
    <mergeCell ref="I49:I51"/>
    <mergeCell ref="J49:J51"/>
    <mergeCell ref="K49:K51"/>
    <mergeCell ref="L49:L51"/>
    <mergeCell ref="M49:M51"/>
    <mergeCell ref="A8:M8"/>
    <mergeCell ref="A9:M9"/>
    <mergeCell ref="M11:M14"/>
    <mergeCell ref="L1:M3"/>
    <mergeCell ref="A4:B4"/>
    <mergeCell ref="A5:B5"/>
    <mergeCell ref="A7:M7"/>
    <mergeCell ref="F13:G14"/>
    <mergeCell ref="H13:I13"/>
    <mergeCell ref="H14:I14"/>
    <mergeCell ref="J13:K13"/>
    <mergeCell ref="J14:K14"/>
  </mergeCells>
  <pageMargins left="1.1023622047244095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cp:lastPrinted>2021-01-27T11:08:07Z</cp:lastPrinted>
  <dcterms:created xsi:type="dcterms:W3CDTF">2015-06-05T18:19:34Z</dcterms:created>
  <dcterms:modified xsi:type="dcterms:W3CDTF">2021-01-27T11:08:08Z</dcterms:modified>
</cp:coreProperties>
</file>