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ІНФОРМАЦІЯ 2020   2021 р." sheetId="4" r:id="rId1"/>
  </sheets>
  <calcPr calcId="124519"/>
</workbook>
</file>

<file path=xl/calcChain.xml><?xml version="1.0" encoding="utf-8"?>
<calcChain xmlns="http://schemas.openxmlformats.org/spreadsheetml/2006/main">
  <c r="E9" i="4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8"/>
  <c r="I132"/>
  <c r="N132"/>
  <c r="I131"/>
  <c r="N131"/>
  <c r="I130"/>
  <c r="N130"/>
  <c r="I129"/>
  <c r="N129"/>
  <c r="I128"/>
  <c r="N128"/>
  <c r="I127"/>
  <c r="N127"/>
  <c r="I126"/>
  <c r="N126"/>
  <c r="I125"/>
  <c r="N125"/>
  <c r="I124"/>
  <c r="N124"/>
  <c r="I123"/>
  <c r="N123"/>
  <c r="I122"/>
  <c r="N122"/>
  <c r="I121"/>
  <c r="N121"/>
  <c r="I120"/>
  <c r="N120"/>
  <c r="I119"/>
  <c r="N119"/>
  <c r="I118"/>
  <c r="N118"/>
  <c r="I117"/>
  <c r="N117"/>
  <c r="I116"/>
  <c r="N116"/>
  <c r="I115"/>
  <c r="N115"/>
  <c r="I114"/>
  <c r="N114"/>
  <c r="I113"/>
  <c r="N113"/>
  <c r="I112"/>
  <c r="N112"/>
  <c r="I111"/>
  <c r="N111"/>
  <c r="I110"/>
  <c r="N110"/>
  <c r="I8"/>
  <c r="N8"/>
  <c r="O8"/>
  <c r="P8"/>
  <c r="I9"/>
  <c r="N9"/>
  <c r="I10"/>
  <c r="N10"/>
  <c r="I11"/>
  <c r="N11"/>
  <c r="O11"/>
  <c r="I12"/>
  <c r="N12"/>
  <c r="I13"/>
  <c r="N13"/>
  <c r="O13"/>
  <c r="P13"/>
  <c r="Q13"/>
  <c r="I14"/>
  <c r="N14"/>
  <c r="I15"/>
  <c r="N15"/>
  <c r="I16"/>
  <c r="N16"/>
  <c r="O16"/>
  <c r="P16"/>
  <c r="I17"/>
  <c r="N17"/>
  <c r="I18"/>
  <c r="N18"/>
  <c r="I19"/>
  <c r="N19"/>
  <c r="O19"/>
  <c r="I20"/>
  <c r="N20"/>
  <c r="I21"/>
  <c r="N21"/>
  <c r="I22"/>
  <c r="N22"/>
  <c r="I23"/>
  <c r="N23"/>
  <c r="I24"/>
  <c r="N24"/>
  <c r="O24"/>
  <c r="P24"/>
  <c r="I25"/>
  <c r="N25"/>
  <c r="I26"/>
  <c r="N26"/>
  <c r="I27"/>
  <c r="N27"/>
  <c r="O27"/>
  <c r="P27"/>
  <c r="I28"/>
  <c r="N28"/>
  <c r="I29"/>
  <c r="N29"/>
  <c r="O29"/>
  <c r="P29"/>
  <c r="I30"/>
  <c r="N30"/>
  <c r="I31"/>
  <c r="N31"/>
  <c r="I32"/>
  <c r="N32"/>
  <c r="O32"/>
  <c r="P32"/>
  <c r="I33"/>
  <c r="N33"/>
  <c r="I34"/>
  <c r="N34"/>
  <c r="I35"/>
  <c r="N35"/>
  <c r="O35"/>
  <c r="I36"/>
  <c r="N36"/>
  <c r="I37"/>
  <c r="N37"/>
  <c r="O37"/>
  <c r="P37"/>
  <c r="I38"/>
  <c r="N38"/>
  <c r="I39"/>
  <c r="N39"/>
  <c r="I40"/>
  <c r="N40"/>
  <c r="I41"/>
  <c r="N41"/>
  <c r="I42"/>
  <c r="N42"/>
  <c r="I43"/>
  <c r="N43"/>
  <c r="O43"/>
  <c r="P43"/>
  <c r="I44"/>
  <c r="N44"/>
  <c r="I45"/>
  <c r="N45"/>
  <c r="I46"/>
  <c r="N46"/>
  <c r="O46"/>
  <c r="I47"/>
  <c r="N47"/>
  <c r="I48"/>
  <c r="N48"/>
  <c r="I49"/>
  <c r="N49"/>
  <c r="I50"/>
  <c r="N50"/>
  <c r="I51"/>
  <c r="N51"/>
  <c r="I52"/>
  <c r="N52"/>
  <c r="O52"/>
  <c r="I53"/>
  <c r="N53"/>
  <c r="I54"/>
  <c r="N54"/>
  <c r="O54"/>
  <c r="I55"/>
  <c r="N55"/>
  <c r="I56"/>
  <c r="N56"/>
  <c r="O56"/>
  <c r="P56"/>
  <c r="I57"/>
  <c r="N57"/>
  <c r="I58"/>
  <c r="N58"/>
  <c r="O58"/>
  <c r="I59"/>
  <c r="N59"/>
  <c r="I60"/>
  <c r="N60"/>
  <c r="I61"/>
  <c r="N61"/>
  <c r="O61"/>
  <c r="I62"/>
  <c r="N62"/>
  <c r="I63"/>
  <c r="N63"/>
  <c r="I64"/>
  <c r="N64"/>
  <c r="I65"/>
  <c r="N65"/>
  <c r="I66"/>
  <c r="N66"/>
  <c r="I67"/>
  <c r="N67"/>
  <c r="I68"/>
  <c r="N68"/>
  <c r="I69"/>
  <c r="N69"/>
  <c r="O69"/>
  <c r="I70"/>
  <c r="N70"/>
  <c r="O70"/>
  <c r="I71"/>
  <c r="N71"/>
  <c r="O71"/>
  <c r="I72"/>
  <c r="N72"/>
  <c r="I73"/>
  <c r="N73"/>
  <c r="O73"/>
  <c r="I74"/>
  <c r="N74"/>
  <c r="I75"/>
  <c r="N75"/>
  <c r="O75"/>
  <c r="I76"/>
  <c r="N76"/>
  <c r="I77"/>
  <c r="N77"/>
  <c r="O77"/>
  <c r="P77"/>
  <c r="I78"/>
  <c r="N78"/>
  <c r="I79"/>
  <c r="N79"/>
  <c r="I80"/>
  <c r="N80"/>
  <c r="I81"/>
  <c r="N81"/>
  <c r="I82"/>
  <c r="N82"/>
  <c r="I83"/>
  <c r="N83"/>
  <c r="I84"/>
  <c r="N84"/>
  <c r="I85"/>
  <c r="N85"/>
  <c r="O85"/>
  <c r="P85"/>
  <c r="I86"/>
  <c r="N86"/>
  <c r="O86"/>
  <c r="I87"/>
  <c r="N87"/>
  <c r="I88"/>
  <c r="N88"/>
  <c r="O88"/>
  <c r="I89"/>
  <c r="N89"/>
  <c r="I90"/>
  <c r="N90"/>
  <c r="I91"/>
  <c r="N91"/>
  <c r="O91"/>
  <c r="P91"/>
  <c r="I92"/>
  <c r="N92"/>
  <c r="I93"/>
  <c r="N93"/>
  <c r="O93"/>
  <c r="I94"/>
  <c r="N94"/>
  <c r="I95"/>
  <c r="N95"/>
  <c r="I96"/>
  <c r="N96"/>
  <c r="I97"/>
  <c r="N97"/>
  <c r="I98"/>
  <c r="N98"/>
  <c r="I99"/>
  <c r="N99"/>
  <c r="O99"/>
  <c r="P99"/>
  <c r="I100"/>
  <c r="N100"/>
  <c r="I101"/>
  <c r="N101"/>
  <c r="O101"/>
  <c r="P101"/>
  <c r="I102"/>
  <c r="N102"/>
  <c r="I103"/>
  <c r="N103"/>
  <c r="I104"/>
  <c r="N104"/>
  <c r="I105"/>
  <c r="N105"/>
  <c r="I106"/>
  <c r="N106"/>
  <c r="I107"/>
  <c r="N107"/>
  <c r="O107"/>
  <c r="P107"/>
  <c r="I108"/>
  <c r="N108"/>
  <c r="I109"/>
  <c r="N109"/>
  <c r="O121"/>
  <c r="P121"/>
  <c r="O129"/>
  <c r="P129"/>
  <c r="O111"/>
  <c r="P111"/>
  <c r="O114"/>
  <c r="P114"/>
  <c r="O122"/>
  <c r="P122"/>
  <c r="O130"/>
  <c r="P130"/>
  <c r="O110"/>
  <c r="P110"/>
  <c r="O115"/>
  <c r="P115"/>
  <c r="O119"/>
  <c r="P119"/>
  <c r="O123"/>
  <c r="P123"/>
  <c r="O127"/>
  <c r="P127"/>
  <c r="O112"/>
  <c r="P112"/>
  <c r="O117"/>
  <c r="P117"/>
  <c r="O125"/>
  <c r="P125"/>
  <c r="O118"/>
  <c r="P118"/>
  <c r="O126"/>
  <c r="P126"/>
  <c r="O113"/>
  <c r="P113"/>
  <c r="O116"/>
  <c r="P116"/>
  <c r="O120"/>
  <c r="P120"/>
  <c r="O124"/>
  <c r="P124"/>
  <c r="O128"/>
  <c r="P128"/>
  <c r="O60"/>
  <c r="P60"/>
  <c r="Q60"/>
  <c r="R60"/>
  <c r="O84"/>
  <c r="P84"/>
  <c r="O68"/>
  <c r="P68"/>
  <c r="O98"/>
  <c r="P98"/>
  <c r="O41"/>
  <c r="P41"/>
  <c r="Q41"/>
  <c r="R41"/>
  <c r="O76"/>
  <c r="P76"/>
  <c r="O53"/>
  <c r="P53"/>
  <c r="O51"/>
  <c r="P51"/>
  <c r="O50"/>
  <c r="P50"/>
  <c r="O95"/>
  <c r="P95"/>
  <c r="O48"/>
  <c r="P48"/>
  <c r="O22"/>
  <c r="P22"/>
  <c r="O18"/>
  <c r="P18"/>
  <c r="O106"/>
  <c r="P106"/>
  <c r="O96"/>
  <c r="P96"/>
  <c r="O94"/>
  <c r="P94"/>
  <c r="O45"/>
  <c r="P45"/>
  <c r="O97"/>
  <c r="P97"/>
  <c r="P70"/>
  <c r="P88"/>
  <c r="P86"/>
  <c r="P73"/>
  <c r="P71"/>
  <c r="P58"/>
  <c r="P11"/>
  <c r="P61"/>
  <c r="P46"/>
  <c r="O23"/>
  <c r="P23"/>
  <c r="O57"/>
  <c r="P54"/>
  <c r="O42"/>
  <c r="P42"/>
  <c r="O34"/>
  <c r="P34"/>
  <c r="Q34"/>
  <c r="O17"/>
  <c r="P17"/>
  <c r="P93"/>
  <c r="P69"/>
  <c r="O49"/>
  <c r="P49"/>
  <c r="O33"/>
  <c r="P33"/>
  <c r="O39"/>
  <c r="O38"/>
  <c r="O26"/>
  <c r="P26"/>
  <c r="O10"/>
  <c r="P10"/>
  <c r="P35"/>
  <c r="P19"/>
  <c r="O14"/>
  <c r="P14"/>
  <c r="Q120"/>
  <c r="R120"/>
  <c r="Q118"/>
  <c r="R118"/>
  <c r="Q115"/>
  <c r="R115"/>
  <c r="Q125"/>
  <c r="R125"/>
  <c r="Q111"/>
  <c r="R111"/>
  <c r="Q128"/>
  <c r="R128"/>
  <c r="Q113"/>
  <c r="R113"/>
  <c r="Q117"/>
  <c r="R117"/>
  <c r="Q123"/>
  <c r="R123"/>
  <c r="Q130"/>
  <c r="R130"/>
  <c r="Q129"/>
  <c r="R129"/>
  <c r="Q114"/>
  <c r="R114"/>
  <c r="Q116"/>
  <c r="R116"/>
  <c r="Q127"/>
  <c r="R127"/>
  <c r="Q110"/>
  <c r="R110"/>
  <c r="Q124"/>
  <c r="R124"/>
  <c r="Q126"/>
  <c r="R126"/>
  <c r="Q112"/>
  <c r="R112"/>
  <c r="Q119"/>
  <c r="R119"/>
  <c r="Q122"/>
  <c r="R122"/>
  <c r="Q121"/>
  <c r="R121"/>
  <c r="Q84"/>
  <c r="R84"/>
  <c r="S84"/>
  <c r="Q68"/>
  <c r="R68"/>
  <c r="S68"/>
  <c r="Q51"/>
  <c r="R51"/>
  <c r="Q98"/>
  <c r="R98"/>
  <c r="R13"/>
  <c r="S13"/>
  <c r="T13"/>
  <c r="V13"/>
  <c r="W13"/>
  <c r="X13"/>
  <c r="Y13"/>
  <c r="Q53"/>
  <c r="R53"/>
  <c r="Q99"/>
  <c r="R99"/>
  <c r="Q43"/>
  <c r="R43"/>
  <c r="Q94"/>
  <c r="R94"/>
  <c r="Q33"/>
  <c r="R33"/>
  <c r="Q58"/>
  <c r="Q70"/>
  <c r="R70"/>
  <c r="Q45"/>
  <c r="R45"/>
  <c r="Q22"/>
  <c r="R22"/>
  <c r="Q71"/>
  <c r="R71"/>
  <c r="Q17"/>
  <c r="R17"/>
  <c r="Q86"/>
  <c r="Q10"/>
  <c r="Q73"/>
  <c r="R73"/>
  <c r="Q95"/>
  <c r="R95"/>
  <c r="Q93"/>
  <c r="R93"/>
  <c r="Q97"/>
  <c r="R97"/>
  <c r="R34"/>
  <c r="Q85"/>
  <c r="R85"/>
  <c r="Q101"/>
  <c r="R101"/>
  <c r="Q96"/>
  <c r="R96"/>
  <c r="Q106"/>
  <c r="R106"/>
  <c r="Q14"/>
  <c r="Q61"/>
  <c r="R61"/>
  <c r="Q88"/>
  <c r="R88"/>
  <c r="Q18"/>
  <c r="R18"/>
  <c r="S18"/>
  <c r="T18"/>
  <c r="V18"/>
  <c r="W18"/>
  <c r="X18"/>
  <c r="Y18"/>
  <c r="Q35"/>
  <c r="R35"/>
  <c r="Q19"/>
  <c r="R19"/>
  <c r="Q69"/>
  <c r="R69"/>
  <c r="Q46"/>
  <c r="R46"/>
  <c r="Q107"/>
  <c r="R107"/>
  <c r="Q49"/>
  <c r="R49"/>
  <c r="Q42"/>
  <c r="R42"/>
  <c r="Q54"/>
  <c r="R54"/>
  <c r="S54"/>
  <c r="Q11"/>
  <c r="R11"/>
  <c r="Q48"/>
  <c r="R48"/>
  <c r="S114"/>
  <c r="T114"/>
  <c r="V114"/>
  <c r="W114"/>
  <c r="X114"/>
  <c r="Y114"/>
  <c r="S115"/>
  <c r="T115"/>
  <c r="V115"/>
  <c r="W115"/>
  <c r="X115"/>
  <c r="Y115"/>
  <c r="S110"/>
  <c r="T110"/>
  <c r="V110"/>
  <c r="W110"/>
  <c r="X110"/>
  <c r="Y110"/>
  <c r="S112"/>
  <c r="T112"/>
  <c r="V112"/>
  <c r="W112"/>
  <c r="X112"/>
  <c r="Y112"/>
  <c r="S129"/>
  <c r="T129"/>
  <c r="V129"/>
  <c r="W129"/>
  <c r="X129"/>
  <c r="Y129"/>
  <c r="S117"/>
  <c r="T117"/>
  <c r="V117"/>
  <c r="W117"/>
  <c r="X117"/>
  <c r="Y117"/>
  <c r="S125"/>
  <c r="S124"/>
  <c r="T124"/>
  <c r="V124"/>
  <c r="W124"/>
  <c r="X124"/>
  <c r="Y124"/>
  <c r="S128"/>
  <c r="T128"/>
  <c r="V128"/>
  <c r="W128"/>
  <c r="X128"/>
  <c r="Y128"/>
  <c r="S111"/>
  <c r="T111"/>
  <c r="V111"/>
  <c r="W111"/>
  <c r="X111"/>
  <c r="Y111"/>
  <c r="S116"/>
  <c r="T116"/>
  <c r="V116"/>
  <c r="W116"/>
  <c r="X116"/>
  <c r="Y116"/>
  <c r="S113"/>
  <c r="T113"/>
  <c r="V113"/>
  <c r="W113"/>
  <c r="X113"/>
  <c r="Y113"/>
  <c r="S120"/>
  <c r="T120"/>
  <c r="V120"/>
  <c r="W120"/>
  <c r="X120"/>
  <c r="Y120"/>
  <c r="S118"/>
  <c r="T118"/>
  <c r="V118"/>
  <c r="W118"/>
  <c r="X118"/>
  <c r="Y118"/>
  <c r="S130"/>
  <c r="T130"/>
  <c r="V130"/>
  <c r="W130"/>
  <c r="X130"/>
  <c r="Y130"/>
  <c r="S122"/>
  <c r="T122"/>
  <c r="V122"/>
  <c r="W122"/>
  <c r="X122"/>
  <c r="Y122"/>
  <c r="S121"/>
  <c r="T121"/>
  <c r="V121"/>
  <c r="W121"/>
  <c r="X121"/>
  <c r="Y121"/>
  <c r="S119"/>
  <c r="T119"/>
  <c r="V119"/>
  <c r="W119"/>
  <c r="X119"/>
  <c r="Y119"/>
  <c r="T68"/>
  <c r="V68"/>
  <c r="W68"/>
  <c r="X68"/>
  <c r="Y68"/>
  <c r="S53"/>
  <c r="T53"/>
  <c r="V53"/>
  <c r="W53"/>
  <c r="X53"/>
  <c r="Y53"/>
  <c r="S51"/>
  <c r="T51"/>
  <c r="V51"/>
  <c r="W51"/>
  <c r="X51"/>
  <c r="Y51"/>
  <c r="S99"/>
  <c r="T99"/>
  <c r="V99"/>
  <c r="W99"/>
  <c r="X99"/>
  <c r="Y99"/>
  <c r="S98"/>
  <c r="T98"/>
  <c r="V98"/>
  <c r="W98"/>
  <c r="X98"/>
  <c r="Y98"/>
  <c r="T54"/>
  <c r="V54"/>
  <c r="W54"/>
  <c r="X54"/>
  <c r="Y54"/>
  <c r="S46"/>
  <c r="T46"/>
  <c r="V46"/>
  <c r="W46"/>
  <c r="X46"/>
  <c r="Y46"/>
  <c r="S45"/>
  <c r="T45"/>
  <c r="V45"/>
  <c r="W45"/>
  <c r="X45"/>
  <c r="Y45"/>
  <c r="S33"/>
  <c r="T33"/>
  <c r="V33"/>
  <c r="W33"/>
  <c r="X33"/>
  <c r="Y33"/>
  <c r="S48"/>
  <c r="T48"/>
  <c r="V48"/>
  <c r="W48"/>
  <c r="X48"/>
  <c r="Y48"/>
  <c r="S49"/>
  <c r="T49"/>
  <c r="V49"/>
  <c r="W49"/>
  <c r="X49"/>
  <c r="Y49"/>
  <c r="S22"/>
  <c r="T22"/>
  <c r="V22"/>
  <c r="W22"/>
  <c r="X22"/>
  <c r="Y22"/>
  <c r="S95"/>
  <c r="T95"/>
  <c r="V95"/>
  <c r="W95"/>
  <c r="X95"/>
  <c r="Y95"/>
  <c r="S17"/>
  <c r="T17"/>
  <c r="V17"/>
  <c r="W17"/>
  <c r="X17"/>
  <c r="Y17"/>
  <c r="S71"/>
  <c r="T71"/>
  <c r="V71"/>
  <c r="W71"/>
  <c r="X71"/>
  <c r="Y71"/>
  <c r="S19"/>
  <c r="T19"/>
  <c r="V19"/>
  <c r="W19"/>
  <c r="X19"/>
  <c r="Y19"/>
  <c r="S88"/>
  <c r="T88"/>
  <c r="V88"/>
  <c r="W88"/>
  <c r="X88"/>
  <c r="Y88"/>
  <c r="S93"/>
  <c r="T93"/>
  <c r="V93"/>
  <c r="W93"/>
  <c r="X93"/>
  <c r="Y93"/>
  <c r="S70"/>
  <c r="T70"/>
  <c r="V70"/>
  <c r="W70"/>
  <c r="X70"/>
  <c r="Y70"/>
  <c r="S94"/>
  <c r="T94"/>
  <c r="V94"/>
  <c r="W94"/>
  <c r="X94"/>
  <c r="Y94"/>
  <c r="S61"/>
  <c r="T61"/>
  <c r="V61"/>
  <c r="W61"/>
  <c r="X61"/>
  <c r="Y61"/>
  <c r="S106"/>
  <c r="T106"/>
  <c r="V106"/>
  <c r="W106"/>
  <c r="X106"/>
  <c r="Y106"/>
  <c r="S101"/>
  <c r="T101"/>
  <c r="V101"/>
  <c r="W101"/>
  <c r="X101"/>
  <c r="Y101"/>
  <c r="S42"/>
  <c r="T42"/>
  <c r="V42"/>
  <c r="W42"/>
  <c r="X42"/>
  <c r="Y42"/>
  <c r="S107"/>
  <c r="T107"/>
  <c r="V107"/>
  <c r="W107"/>
  <c r="X107"/>
  <c r="Y107"/>
  <c r="S35"/>
  <c r="T35"/>
  <c r="V35"/>
  <c r="W35"/>
  <c r="X35"/>
  <c r="Y35"/>
  <c r="S96"/>
  <c r="T96"/>
  <c r="V96"/>
  <c r="W96"/>
  <c r="X96"/>
  <c r="Y96"/>
  <c r="S85"/>
  <c r="T85"/>
  <c r="V85"/>
  <c r="W85"/>
  <c r="X85"/>
  <c r="Y85"/>
  <c r="S73"/>
  <c r="T73"/>
  <c r="V73"/>
  <c r="W73"/>
  <c r="X73"/>
  <c r="Y73"/>
  <c r="S34"/>
  <c r="T34"/>
  <c r="V34"/>
  <c r="W34"/>
  <c r="X34"/>
  <c r="Y34"/>
  <c r="S11"/>
  <c r="T11"/>
  <c r="V11"/>
  <c r="W11"/>
  <c r="X11"/>
  <c r="Y11"/>
  <c r="S69"/>
  <c r="T69"/>
  <c r="V69"/>
  <c r="W69"/>
  <c r="X69"/>
  <c r="Y69"/>
  <c r="Q50"/>
  <c r="R50"/>
  <c r="O109"/>
  <c r="P109"/>
  <c r="O103"/>
  <c r="P103"/>
  <c r="O87"/>
  <c r="P87"/>
  <c r="O81"/>
  <c r="P81"/>
  <c r="O66"/>
  <c r="P66"/>
  <c r="O62"/>
  <c r="P62"/>
  <c r="Q37"/>
  <c r="R37"/>
  <c r="P30"/>
  <c r="O30"/>
  <c r="O25"/>
  <c r="P25"/>
  <c r="O20"/>
  <c r="P20"/>
  <c r="Q26"/>
  <c r="R26"/>
  <c r="S43"/>
  <c r="T43"/>
  <c r="V43"/>
  <c r="W43"/>
  <c r="X43"/>
  <c r="Y43"/>
  <c r="S41"/>
  <c r="T41"/>
  <c r="V41"/>
  <c r="W41"/>
  <c r="X41"/>
  <c r="Y41"/>
  <c r="O100"/>
  <c r="P100"/>
  <c r="Q77"/>
  <c r="R77"/>
  <c r="O72"/>
  <c r="P72"/>
  <c r="Q56"/>
  <c r="R56"/>
  <c r="Q27"/>
  <c r="R27"/>
  <c r="O9"/>
  <c r="P9"/>
  <c r="S97"/>
  <c r="T97"/>
  <c r="V97"/>
  <c r="W97"/>
  <c r="X97"/>
  <c r="Y97"/>
  <c r="S60"/>
  <c r="T60"/>
  <c r="V60"/>
  <c r="W60"/>
  <c r="X60"/>
  <c r="Y60"/>
  <c r="S126"/>
  <c r="T126"/>
  <c r="V126"/>
  <c r="W126"/>
  <c r="X126"/>
  <c r="Y126"/>
  <c r="S127"/>
  <c r="T127"/>
  <c r="V127"/>
  <c r="W127"/>
  <c r="X127"/>
  <c r="Y127"/>
  <c r="S123"/>
  <c r="T123"/>
  <c r="V123"/>
  <c r="W123"/>
  <c r="X123"/>
  <c r="Y123"/>
  <c r="T125"/>
  <c r="V125"/>
  <c r="W125"/>
  <c r="X125"/>
  <c r="Y125"/>
  <c r="T84"/>
  <c r="V84"/>
  <c r="W84"/>
  <c r="X84"/>
  <c r="Y84"/>
  <c r="R14"/>
  <c r="R86"/>
  <c r="R10"/>
  <c r="Q23"/>
  <c r="R23"/>
  <c r="R58"/>
  <c r="O108"/>
  <c r="P108"/>
  <c r="O102"/>
  <c r="P102"/>
  <c r="O90"/>
  <c r="P90"/>
  <c r="O80"/>
  <c r="P80"/>
  <c r="O65"/>
  <c r="P65"/>
  <c r="P59"/>
  <c r="O59"/>
  <c r="O47"/>
  <c r="P47"/>
  <c r="P40"/>
  <c r="O40"/>
  <c r="Q32"/>
  <c r="R32"/>
  <c r="Q29"/>
  <c r="R29"/>
  <c r="Q24"/>
  <c r="R24"/>
  <c r="P15"/>
  <c r="O15"/>
  <c r="O12"/>
  <c r="P12"/>
  <c r="R8"/>
  <c r="Q8"/>
  <c r="O131"/>
  <c r="P131"/>
  <c r="P105"/>
  <c r="O105"/>
  <c r="O92"/>
  <c r="P92"/>
  <c r="O89"/>
  <c r="P89"/>
  <c r="O83"/>
  <c r="P83"/>
  <c r="O79"/>
  <c r="P79"/>
  <c r="O74"/>
  <c r="P74"/>
  <c r="O64"/>
  <c r="P64"/>
  <c r="O55"/>
  <c r="P55"/>
  <c r="O44"/>
  <c r="P44"/>
  <c r="P39"/>
  <c r="O36"/>
  <c r="P36"/>
  <c r="O132"/>
  <c r="P132"/>
  <c r="Q76"/>
  <c r="R76"/>
  <c r="O104"/>
  <c r="P104"/>
  <c r="R91"/>
  <c r="Q91"/>
  <c r="O82"/>
  <c r="P82"/>
  <c r="O78"/>
  <c r="P78"/>
  <c r="O67"/>
  <c r="P67"/>
  <c r="O63"/>
  <c r="P63"/>
  <c r="P57"/>
  <c r="P38"/>
  <c r="P31"/>
  <c r="O31"/>
  <c r="O28"/>
  <c r="P28"/>
  <c r="O21"/>
  <c r="P21"/>
  <c r="Q16"/>
  <c r="R16"/>
  <c r="P75"/>
  <c r="P52"/>
  <c r="Q79"/>
  <c r="R79"/>
  <c r="Q47"/>
  <c r="R47"/>
  <c r="Q102"/>
  <c r="R102"/>
  <c r="S23"/>
  <c r="T23"/>
  <c r="V23"/>
  <c r="W23"/>
  <c r="X23"/>
  <c r="Y23"/>
  <c r="Q100"/>
  <c r="R100"/>
  <c r="Q62"/>
  <c r="R62"/>
  <c r="Q36"/>
  <c r="R36"/>
  <c r="Q83"/>
  <c r="R83"/>
  <c r="Q80"/>
  <c r="R80"/>
  <c r="Q72"/>
  <c r="R72"/>
  <c r="Q66"/>
  <c r="R66"/>
  <c r="Q103"/>
  <c r="R103"/>
  <c r="Q63"/>
  <c r="R63"/>
  <c r="S76"/>
  <c r="T76"/>
  <c r="V76"/>
  <c r="W76"/>
  <c r="X76"/>
  <c r="Y76"/>
  <c r="Q89"/>
  <c r="R89"/>
  <c r="S24"/>
  <c r="T24"/>
  <c r="V24"/>
  <c r="W24"/>
  <c r="X24"/>
  <c r="Y24"/>
  <c r="S27"/>
  <c r="T27"/>
  <c r="V27"/>
  <c r="W27"/>
  <c r="X27"/>
  <c r="Y27"/>
  <c r="Q20"/>
  <c r="R20"/>
  <c r="Q81"/>
  <c r="R81"/>
  <c r="Q109"/>
  <c r="R109"/>
  <c r="Q21"/>
  <c r="R21"/>
  <c r="Q64"/>
  <c r="R64"/>
  <c r="Q28"/>
  <c r="R28"/>
  <c r="Q78"/>
  <c r="R78"/>
  <c r="Q44"/>
  <c r="R44"/>
  <c r="Q74"/>
  <c r="R74"/>
  <c r="Q92"/>
  <c r="R92"/>
  <c r="S29"/>
  <c r="T29"/>
  <c r="V29"/>
  <c r="W29"/>
  <c r="X29"/>
  <c r="Y29"/>
  <c r="S37"/>
  <c r="T37"/>
  <c r="V37"/>
  <c r="W37"/>
  <c r="X37"/>
  <c r="Y37"/>
  <c r="S50"/>
  <c r="T50"/>
  <c r="V50"/>
  <c r="W50"/>
  <c r="X50"/>
  <c r="Y50"/>
  <c r="Q31"/>
  <c r="R31"/>
  <c r="Q55"/>
  <c r="R55"/>
  <c r="Q65"/>
  <c r="R65"/>
  <c r="S16"/>
  <c r="T16"/>
  <c r="V16"/>
  <c r="W16"/>
  <c r="X16"/>
  <c r="Y16"/>
  <c r="Q38"/>
  <c r="R38"/>
  <c r="Q82"/>
  <c r="R82"/>
  <c r="Q132"/>
  <c r="R132"/>
  <c r="S10"/>
  <c r="T10"/>
  <c r="V10"/>
  <c r="W10"/>
  <c r="X10"/>
  <c r="Y10"/>
  <c r="Q75"/>
  <c r="R75"/>
  <c r="Q12"/>
  <c r="R12"/>
  <c r="Q90"/>
  <c r="R90"/>
  <c r="Q108"/>
  <c r="R108"/>
  <c r="Q9"/>
  <c r="R9"/>
  <c r="S56"/>
  <c r="T56"/>
  <c r="V56"/>
  <c r="W56"/>
  <c r="X56"/>
  <c r="Y56"/>
  <c r="S77"/>
  <c r="T77"/>
  <c r="V77"/>
  <c r="W77"/>
  <c r="X77"/>
  <c r="Y77"/>
  <c r="S26"/>
  <c r="T26"/>
  <c r="V26"/>
  <c r="W26"/>
  <c r="X26"/>
  <c r="Y26"/>
  <c r="Q25"/>
  <c r="R25"/>
  <c r="Q87"/>
  <c r="R87"/>
  <c r="Q67"/>
  <c r="R67"/>
  <c r="Q104"/>
  <c r="R104"/>
  <c r="Q39"/>
  <c r="R39"/>
  <c r="Q57"/>
  <c r="R57"/>
  <c r="S58"/>
  <c r="T58"/>
  <c r="V58"/>
  <c r="W58"/>
  <c r="X58"/>
  <c r="Y58"/>
  <c r="S86"/>
  <c r="T86"/>
  <c r="V86"/>
  <c r="W86"/>
  <c r="X86"/>
  <c r="Y86"/>
  <c r="S91"/>
  <c r="T91"/>
  <c r="V91"/>
  <c r="W91"/>
  <c r="X91"/>
  <c r="Y91"/>
  <c r="Q131"/>
  <c r="R131"/>
  <c r="S32"/>
  <c r="T32"/>
  <c r="V32"/>
  <c r="W32"/>
  <c r="X32"/>
  <c r="Y32"/>
  <c r="Q52"/>
  <c r="R52"/>
  <c r="Q105"/>
  <c r="R105"/>
  <c r="S8"/>
  <c r="T8"/>
  <c r="V8"/>
  <c r="W8"/>
  <c r="X8"/>
  <c r="Y8"/>
  <c r="Q15"/>
  <c r="R15"/>
  <c r="Q40"/>
  <c r="R40"/>
  <c r="Q59"/>
  <c r="R59"/>
  <c r="S14"/>
  <c r="T14"/>
  <c r="V14"/>
  <c r="W14"/>
  <c r="X14"/>
  <c r="Y14"/>
  <c r="Q30"/>
  <c r="R30"/>
  <c r="S83"/>
  <c r="T83"/>
  <c r="V83"/>
  <c r="W83"/>
  <c r="X83"/>
  <c r="Y83"/>
  <c r="S102"/>
  <c r="T102"/>
  <c r="V102"/>
  <c r="W102"/>
  <c r="X102"/>
  <c r="Y102"/>
  <c r="S30"/>
  <c r="T30"/>
  <c r="V30"/>
  <c r="W30"/>
  <c r="X30"/>
  <c r="Y30"/>
  <c r="S63"/>
  <c r="T63"/>
  <c r="V63"/>
  <c r="W63"/>
  <c r="X63"/>
  <c r="Y63"/>
  <c r="S72"/>
  <c r="T72"/>
  <c r="V72"/>
  <c r="W72"/>
  <c r="X72"/>
  <c r="Y72"/>
  <c r="S36"/>
  <c r="T36"/>
  <c r="V36"/>
  <c r="W36"/>
  <c r="X36"/>
  <c r="Y36"/>
  <c r="S47"/>
  <c r="T47"/>
  <c r="V47"/>
  <c r="W47"/>
  <c r="X47"/>
  <c r="Y47"/>
  <c r="S89"/>
  <c r="T89"/>
  <c r="V89"/>
  <c r="W89"/>
  <c r="X89"/>
  <c r="Y89"/>
  <c r="S103"/>
  <c r="T103"/>
  <c r="V103"/>
  <c r="W103"/>
  <c r="X103"/>
  <c r="Y103"/>
  <c r="S39"/>
  <c r="T39"/>
  <c r="V39"/>
  <c r="W39"/>
  <c r="X39"/>
  <c r="Y39"/>
  <c r="S15"/>
  <c r="T15"/>
  <c r="V15"/>
  <c r="W15"/>
  <c r="X15"/>
  <c r="Y15"/>
  <c r="S57"/>
  <c r="T57"/>
  <c r="V57"/>
  <c r="W57"/>
  <c r="X57"/>
  <c r="Y57"/>
  <c r="S9"/>
  <c r="T9"/>
  <c r="V9"/>
  <c r="W9"/>
  <c r="X9"/>
  <c r="Y9"/>
  <c r="S55"/>
  <c r="T55"/>
  <c r="V55"/>
  <c r="W55"/>
  <c r="X55"/>
  <c r="Y55"/>
  <c r="S81"/>
  <c r="T81"/>
  <c r="V81"/>
  <c r="W81"/>
  <c r="X81"/>
  <c r="Y81"/>
  <c r="S131"/>
  <c r="T131"/>
  <c r="V131"/>
  <c r="W131"/>
  <c r="X131"/>
  <c r="Y131"/>
  <c r="S104"/>
  <c r="T104"/>
  <c r="V104"/>
  <c r="W104"/>
  <c r="X104"/>
  <c r="Y104"/>
  <c r="S87"/>
  <c r="T87"/>
  <c r="V87"/>
  <c r="W87"/>
  <c r="X87"/>
  <c r="Y87"/>
  <c r="S82"/>
  <c r="T82"/>
  <c r="V82"/>
  <c r="W82"/>
  <c r="X82"/>
  <c r="Y82"/>
  <c r="S74"/>
  <c r="T74"/>
  <c r="V74"/>
  <c r="W74"/>
  <c r="X74"/>
  <c r="Y74"/>
  <c r="S78"/>
  <c r="T78"/>
  <c r="V78"/>
  <c r="W78"/>
  <c r="X78"/>
  <c r="Y78"/>
  <c r="S64"/>
  <c r="T64"/>
  <c r="V64"/>
  <c r="W64"/>
  <c r="X64"/>
  <c r="Y64"/>
  <c r="S109"/>
  <c r="T109"/>
  <c r="V109"/>
  <c r="W109"/>
  <c r="X109"/>
  <c r="Y109"/>
  <c r="S20"/>
  <c r="T20"/>
  <c r="V20"/>
  <c r="W20"/>
  <c r="X20"/>
  <c r="Y20"/>
  <c r="S108"/>
  <c r="T108"/>
  <c r="V108"/>
  <c r="W108"/>
  <c r="X108"/>
  <c r="Y108"/>
  <c r="S62"/>
  <c r="T62"/>
  <c r="V62"/>
  <c r="W62"/>
  <c r="X62"/>
  <c r="Y62"/>
  <c r="S59"/>
  <c r="T59"/>
  <c r="V59"/>
  <c r="W59"/>
  <c r="X59"/>
  <c r="Y59"/>
  <c r="S105"/>
  <c r="T105"/>
  <c r="V105"/>
  <c r="W105"/>
  <c r="X105"/>
  <c r="Y105"/>
  <c r="S67"/>
  <c r="T67"/>
  <c r="V67"/>
  <c r="W67"/>
  <c r="X67"/>
  <c r="Y67"/>
  <c r="S25"/>
  <c r="T25"/>
  <c r="V25"/>
  <c r="W25"/>
  <c r="X25"/>
  <c r="Y25"/>
  <c r="S90"/>
  <c r="T90"/>
  <c r="V90"/>
  <c r="W90"/>
  <c r="X90"/>
  <c r="Y90"/>
  <c r="S75"/>
  <c r="T75"/>
  <c r="V75"/>
  <c r="W75"/>
  <c r="X75"/>
  <c r="Y75"/>
  <c r="S132"/>
  <c r="T132"/>
  <c r="V132"/>
  <c r="W132"/>
  <c r="X132"/>
  <c r="Y132"/>
  <c r="S38"/>
  <c r="T38"/>
  <c r="V38"/>
  <c r="W38"/>
  <c r="X38"/>
  <c r="Y38"/>
  <c r="S65"/>
  <c r="T65"/>
  <c r="V65"/>
  <c r="W65"/>
  <c r="X65"/>
  <c r="Y65"/>
  <c r="S31"/>
  <c r="T31"/>
  <c r="V31"/>
  <c r="W31"/>
  <c r="X31"/>
  <c r="Y31"/>
  <c r="S92"/>
  <c r="T92"/>
  <c r="V92"/>
  <c r="W92"/>
  <c r="X92"/>
  <c r="Y92"/>
  <c r="S44"/>
  <c r="T44"/>
  <c r="V44"/>
  <c r="W44"/>
  <c r="X44"/>
  <c r="Y44"/>
  <c r="S28"/>
  <c r="T28"/>
  <c r="V28"/>
  <c r="W28"/>
  <c r="X28"/>
  <c r="Y28"/>
  <c r="S21"/>
  <c r="T21"/>
  <c r="V21"/>
  <c r="W21"/>
  <c r="X21"/>
  <c r="Y21"/>
  <c r="S66"/>
  <c r="T66"/>
  <c r="V66"/>
  <c r="W66"/>
  <c r="X66"/>
  <c r="Y66"/>
  <c r="S80"/>
  <c r="T80"/>
  <c r="V80"/>
  <c r="W80"/>
  <c r="X80"/>
  <c r="Y80"/>
  <c r="S100"/>
  <c r="T100"/>
  <c r="V100"/>
  <c r="W100"/>
  <c r="X100"/>
  <c r="Y100"/>
  <c r="S79"/>
  <c r="T79"/>
  <c r="V79"/>
  <c r="W79"/>
  <c r="X79"/>
  <c r="Y79"/>
  <c r="S40"/>
  <c r="T40"/>
  <c r="V40"/>
  <c r="W40"/>
  <c r="X40"/>
  <c r="Y40"/>
  <c r="S52"/>
  <c r="T52"/>
  <c r="V52"/>
  <c r="W52"/>
  <c r="X52"/>
  <c r="Y52"/>
  <c r="S12"/>
  <c r="T12"/>
  <c r="V12"/>
  <c r="W12"/>
  <c r="X12"/>
  <c r="Y12"/>
</calcChain>
</file>

<file path=xl/sharedStrings.xml><?xml version="1.0" encoding="utf-8"?>
<sst xmlns="http://schemas.openxmlformats.org/spreadsheetml/2006/main" count="162" uniqueCount="159">
  <si>
    <t xml:space="preserve">Споживач </t>
  </si>
  <si>
    <t>Разом прямих витрат</t>
  </si>
  <si>
    <t>Прямі витрати, в тому числі</t>
  </si>
  <si>
    <t>заробітна плата</t>
  </si>
  <si>
    <t>Транс портні витрати</t>
  </si>
  <si>
    <t>Відряд жувальні</t>
  </si>
  <si>
    <t>Разом</t>
  </si>
  <si>
    <t>№</t>
  </si>
  <si>
    <t>з/п</t>
  </si>
  <si>
    <t>Успенська, 3</t>
  </si>
  <si>
    <t>Успенська, 20</t>
  </si>
  <si>
    <t>Успенська, 41</t>
  </si>
  <si>
    <t>Успенська, 58</t>
  </si>
  <si>
    <t>Енергетиків, 37</t>
  </si>
  <si>
    <t>Енергетиків, 39</t>
  </si>
  <si>
    <t>Енергетиків, 41</t>
  </si>
  <si>
    <t>Енергетиків, 71</t>
  </si>
  <si>
    <t>Енергетиків, 74</t>
  </si>
  <si>
    <t>Енергетиків, 75</t>
  </si>
  <si>
    <t>Енергетиків, 77</t>
  </si>
  <si>
    <t>Енергетиків, 79</t>
  </si>
  <si>
    <t>Енергетиків, 81</t>
  </si>
  <si>
    <t>Енергетиків, 84</t>
  </si>
  <si>
    <t>Енергетиків, 87</t>
  </si>
  <si>
    <t>Енергетиків, 89</t>
  </si>
  <si>
    <t>Енергетиків, 88</t>
  </si>
  <si>
    <t>Енергетиків, 93</t>
  </si>
  <si>
    <t>Енергетиків, 95</t>
  </si>
  <si>
    <t>Енергетиків, 97</t>
  </si>
  <si>
    <t>Енергетиків, 99</t>
  </si>
  <si>
    <t>Вартість матеріалів</t>
  </si>
  <si>
    <t>прибу ток (3%)</t>
  </si>
  <si>
    <t>Ед.  внесок (22%)</t>
  </si>
  <si>
    <t>Заг. вироб (0,7%)</t>
  </si>
  <si>
    <t>Адмін (3,23)</t>
  </si>
  <si>
    <t>На 1 абонента в квартал  з ПДВ</t>
  </si>
  <si>
    <t>На 1 абонента в місяць без ПДВ</t>
  </si>
  <si>
    <t>На 1 абонента в квартал без ПДВ</t>
  </si>
  <si>
    <t xml:space="preserve">Зведена таблиця розміру внесків за  обслуговування вузлів комерційного обліку теплової енергії, що здійснює  </t>
  </si>
  <si>
    <t>Канівське комунальне підприємство теплових мереж</t>
  </si>
  <si>
    <t>206 ДИВІЗІЇ,12</t>
  </si>
  <si>
    <t>ЕНЕРГЕТИКІВ, 8</t>
  </si>
  <si>
    <t>ДНІПРОБУДІВСЬКА,7</t>
  </si>
  <si>
    <t>ШЕВЧЕНКА,13</t>
  </si>
  <si>
    <t>ШЕВЧЕНКА,15</t>
  </si>
  <si>
    <t>ШЕВЧЕНКА,17</t>
  </si>
  <si>
    <t>ШЕВЧЕНКА,19</t>
  </si>
  <si>
    <t>ШЕВЧЕНКА,21</t>
  </si>
  <si>
    <t>ШЕВЧЕНКА,23</t>
  </si>
  <si>
    <t>ШЕВЧЕНКА,25</t>
  </si>
  <si>
    <t>ШЕВЧЕНКА,41</t>
  </si>
  <si>
    <t>ШЕВЧЕНКА,47</t>
  </si>
  <si>
    <t>БУВАЛІНА, 5</t>
  </si>
  <si>
    <t>ПИЛИПЕНКА,16,18</t>
  </si>
  <si>
    <t>Енергетиків, 22а</t>
  </si>
  <si>
    <t>ШЕВЧЕНКА,11</t>
  </si>
  <si>
    <t>Б.Хмельницького, 78</t>
  </si>
  <si>
    <t>Успенська, 33</t>
  </si>
  <si>
    <t>Успенська, 31</t>
  </si>
  <si>
    <t>Успенська, 45</t>
  </si>
  <si>
    <t>Енергетиків, 31</t>
  </si>
  <si>
    <t>Енергетиків, 33</t>
  </si>
  <si>
    <t>Енергетиків, 51</t>
  </si>
  <si>
    <t>Енергетиків, 53</t>
  </si>
  <si>
    <t>Енергетиків, 91</t>
  </si>
  <si>
    <t>Енергетиків, 127</t>
  </si>
  <si>
    <t>Енергетиків, 131</t>
  </si>
  <si>
    <t>Енергетиків, 133</t>
  </si>
  <si>
    <t>Енергетиків, 141</t>
  </si>
  <si>
    <t>Енергетиків, 145</t>
  </si>
  <si>
    <t>Енергетиків, 147</t>
  </si>
  <si>
    <t>Енергетиків, 149</t>
  </si>
  <si>
    <t>Енергетиків, 186</t>
  </si>
  <si>
    <t>Енергетиків, 170</t>
  </si>
  <si>
    <t xml:space="preserve">206 ДИВІЗІЇ,8 </t>
  </si>
  <si>
    <t>206 ДИВІЗІЇ,10</t>
  </si>
  <si>
    <t>Б.Хмельницького, 87</t>
  </si>
  <si>
    <t>Б.Хмельницького, 98</t>
  </si>
  <si>
    <t>Кіль-кість абонен-тів</t>
  </si>
  <si>
    <t>На 1 абонента в рік без ПДВ</t>
  </si>
  <si>
    <t>послуги спеціалізованих організацій</t>
  </si>
  <si>
    <t>Енерг.,188(ОСББ"Новос)</t>
  </si>
  <si>
    <t>Енерг.,239(ОСББ"Колос")</t>
  </si>
  <si>
    <t>Енерг., 241("Околиця")</t>
  </si>
  <si>
    <t>206 ДИВ.4(ЖБК "ДНІПРО")</t>
  </si>
  <si>
    <t>206 ДИВ.4(ЖБК "ДРУЖБА")</t>
  </si>
  <si>
    <t>ЕНЕР.5(ЖБК "50р.ЖОВТНЯ")</t>
  </si>
  <si>
    <t>ЕНЕРГ.6(ЖБК "СЛАВУТИЧ")</t>
  </si>
  <si>
    <t>Енерг.237 ОСББ"Дружба 8а</t>
  </si>
  <si>
    <t>Маршала РИБАЛКА,1</t>
  </si>
  <si>
    <t>Маршала РИБАЛКА,2</t>
  </si>
  <si>
    <t>ГЕРОЇВ ДНІПРА,1</t>
  </si>
  <si>
    <t>ГЕРОЇВ ДНІПРА,3</t>
  </si>
  <si>
    <t>ГЕРОЇВ ДНІПРА,5</t>
  </si>
  <si>
    <t>ГЕРОЇВ ДНІПРА,7</t>
  </si>
  <si>
    <t>ГЕРОЇВ ДНІПРА,9</t>
  </si>
  <si>
    <t>ГЕРОЇВ ДНІПРА,11</t>
  </si>
  <si>
    <t>ГЕРОЇВ ДНІПРА,13</t>
  </si>
  <si>
    <t>ГЕРОЇВ ДНІПРА,15</t>
  </si>
  <si>
    <t>ГЕРОЇВ ДНІПРА,17</t>
  </si>
  <si>
    <t>ГЕРОЇВ ДНІПРА,21</t>
  </si>
  <si>
    <t>ГЕРОЇВ ДНІПРА,23</t>
  </si>
  <si>
    <t>ГЕРОЇВ ДНІПРА,25</t>
  </si>
  <si>
    <t>ГЕРОЇВ ДНІПРА,27</t>
  </si>
  <si>
    <t>ГЕРОЇВ ДНІПРА,29</t>
  </si>
  <si>
    <t>ГЕРОЇВ ДНІПРА,31</t>
  </si>
  <si>
    <t>ГЕРОЇВ ДНІПРА,35</t>
  </si>
  <si>
    <t>ГЕРОЇВ ДНІПРА,37</t>
  </si>
  <si>
    <t>ГЕРОЇВ ДНІПРА,39</t>
  </si>
  <si>
    <t>ГЕРОЇВ ДНІПРА,41</t>
  </si>
  <si>
    <t>ГЕРОЇВ ДНІПРА,45</t>
  </si>
  <si>
    <t>ГЕРОЇВ ДНІПРА,47</t>
  </si>
  <si>
    <t>ГЕРОЇВ ДНІПРА,49</t>
  </si>
  <si>
    <t>ОЛЕГА КОШОВОГО,6</t>
  </si>
  <si>
    <t>ОЛЕГА КОШОВОГО,8</t>
  </si>
  <si>
    <t>ОЛЕГА КОШОВОГО,10</t>
  </si>
  <si>
    <t>Дніпробудівська,1 (ЖБК "ЗОРЯ")</t>
  </si>
  <si>
    <t>ЕНЕРГЕТ. 4(ЖБК "Магніт")</t>
  </si>
  <si>
    <t>ЕНЕРГЕТ. 3(ЖБК "МИР")</t>
  </si>
  <si>
    <t>ОЛЕГА КОШОВОГО,4</t>
  </si>
  <si>
    <t>Директор Канівського комунального підприємства теплових мереж                                                                                   Василь КОЛОМІЄЦЬ</t>
  </si>
  <si>
    <t>Успенська, 23</t>
  </si>
  <si>
    <t>Успенська, 62</t>
  </si>
  <si>
    <t>ШЕВЧЕНКА,11(архітектура, коммайно)</t>
  </si>
  <si>
    <t>Б.Хмельницького, 70</t>
  </si>
  <si>
    <t>2021 р.</t>
  </si>
  <si>
    <t>план на 2021 р.</t>
  </si>
  <si>
    <t>На 1 абонента в квартал  з ПДВ, грн.</t>
  </si>
  <si>
    <t>факт     2020 р.</t>
  </si>
  <si>
    <t xml:space="preserve">ІНФОРМАЦІЯ </t>
  </si>
  <si>
    <t>ДНЗ "Казка"</t>
  </si>
  <si>
    <t>ДНЗ "Теремок"</t>
  </si>
  <si>
    <t>ДНЗ "Дударик"</t>
  </si>
  <si>
    <t>ДНЗ "Віночок"</t>
  </si>
  <si>
    <t>ДНЗ "Дзвіночок"</t>
  </si>
  <si>
    <t>ДНЗ "Зайчик"</t>
  </si>
  <si>
    <t>ДНЗ "Білочка"</t>
  </si>
  <si>
    <t>ДНЗ "Садко"</t>
  </si>
  <si>
    <t>ЗОШ № 2 (головний  корпус)</t>
  </si>
  <si>
    <t>ЗОШ № 2 ( корпус ІІ )</t>
  </si>
  <si>
    <t>ЗОШ № 4</t>
  </si>
  <si>
    <t>ЗОШ № 6</t>
  </si>
  <si>
    <t>Олега Кошового, 1 (МБК)</t>
  </si>
  <si>
    <t>Олега Кошового, 3 (Райрада)</t>
  </si>
  <si>
    <t>ДНЗ ВПУ (навч.корпус)</t>
  </si>
  <si>
    <t>ДНЗ ВПУ (гуртожиток)</t>
  </si>
  <si>
    <t>Коледж культури (навч.к.)</t>
  </si>
  <si>
    <t>Коледж культ. (гуртож)</t>
  </si>
  <si>
    <t>Енергетиків,86 (Поліція)</t>
  </si>
  <si>
    <t>Ощадбанк (Шевченка,6)</t>
  </si>
  <si>
    <t>Олега Кошового, 2 (ЧООБТІ)</t>
  </si>
  <si>
    <t>Олега Кошового, 2 (організ.)</t>
  </si>
  <si>
    <t>Енергетиків,24 (Дніпр.зір.)</t>
  </si>
  <si>
    <t>різниця, грн</t>
  </si>
  <si>
    <t>Примітка</t>
  </si>
  <si>
    <t>збільшилася кількість абонентів</t>
  </si>
  <si>
    <t>зменшилася кількість абонентів</t>
  </si>
  <si>
    <t>Нарахування внесків за обслуговування вузлів комерційного обліку здійснюється щоквартально.
На розмір внеску впливає кількість споживачів в будинку, і у підсумку, чим менша кількість абонентів в будинку, тим більша плата за обслуговування, заміну.</t>
  </si>
  <si>
    <t xml:space="preserve">про внески  за  обслуговування вузлів комерційного обліку теплової енергії                                   факт  2020 та план 2021 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</si>
</sst>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2" fontId="1" fillId="0" borderId="1" xfId="0" applyNumberFormat="1" applyFont="1" applyBorder="1"/>
    <xf numFmtId="0" fontId="1" fillId="0" borderId="2" xfId="0" applyFont="1" applyBorder="1"/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2" fontId="1" fillId="0" borderId="1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/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55"/>
  <sheetViews>
    <sheetView tabSelected="1" view="pageBreakPreview" zoomScaleNormal="93" zoomScaleSheetLayoutView="100" workbookViewId="0">
      <selection activeCell="G16" sqref="G16"/>
    </sheetView>
  </sheetViews>
  <sheetFormatPr defaultRowHeight="12.75"/>
  <cols>
    <col min="1" max="1" width="4.140625" customWidth="1"/>
    <col min="2" max="2" width="29" customWidth="1"/>
    <col min="3" max="3" width="15" style="28" customWidth="1"/>
    <col min="4" max="4" width="15.5703125" style="28" customWidth="1"/>
    <col min="5" max="6" width="9.7109375" style="28" customWidth="1"/>
    <col min="7" max="7" width="201.85546875" customWidth="1"/>
    <col min="8" max="8" width="8.140625" customWidth="1"/>
    <col min="9" max="9" width="8.5703125" customWidth="1"/>
    <col min="10" max="10" width="8.140625" customWidth="1"/>
    <col min="11" max="11" width="9.28515625" customWidth="1"/>
    <col min="12" max="12" width="8.85546875" customWidth="1"/>
    <col min="13" max="13" width="9.7109375" customWidth="1"/>
    <col min="14" max="14" width="9.42578125" customWidth="1"/>
    <col min="15" max="15" width="7.140625" customWidth="1"/>
    <col min="16" max="16" width="9" customWidth="1"/>
    <col min="17" max="17" width="8" customWidth="1"/>
    <col min="18" max="18" width="9" customWidth="1"/>
    <col min="19" max="19" width="7.5703125" customWidth="1"/>
    <col min="20" max="20" width="10" customWidth="1"/>
    <col min="21" max="21" width="6.5703125" customWidth="1"/>
    <col min="22" max="22" width="8.5703125" customWidth="1"/>
    <col min="23" max="23" width="9.28515625" customWidth="1"/>
    <col min="24" max="24" width="8.28515625" customWidth="1"/>
    <col min="25" max="25" width="9.5703125" customWidth="1"/>
  </cols>
  <sheetData>
    <row r="1" spans="1:25">
      <c r="A1" s="53" t="s">
        <v>129</v>
      </c>
      <c r="B1" s="53"/>
      <c r="C1" s="53"/>
      <c r="D1" s="53"/>
      <c r="E1" s="54"/>
      <c r="F1" s="16"/>
      <c r="G1" s="24"/>
      <c r="H1" s="40" t="s">
        <v>38</v>
      </c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</row>
    <row r="2" spans="1:25" ht="28.5" customHeight="1" thickBot="1">
      <c r="A2" s="55" t="s">
        <v>158</v>
      </c>
      <c r="B2" s="55"/>
      <c r="C2" s="55"/>
      <c r="D2" s="55"/>
      <c r="E2" s="55"/>
      <c r="F2" s="32"/>
      <c r="G2" s="24"/>
      <c r="H2" s="41" t="s">
        <v>39</v>
      </c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</row>
    <row r="3" spans="1:25" ht="42" customHeight="1" thickBot="1">
      <c r="A3" s="52" t="s">
        <v>157</v>
      </c>
      <c r="B3" s="52"/>
      <c r="C3" s="52"/>
      <c r="D3" s="52"/>
      <c r="E3" s="52"/>
      <c r="F3" s="30"/>
      <c r="G3" s="24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</row>
    <row r="4" spans="1:25" ht="20.25" customHeight="1" thickBot="1">
      <c r="A4" s="1"/>
      <c r="B4" s="1"/>
      <c r="C4" s="21" t="s">
        <v>128</v>
      </c>
      <c r="D4" s="21" t="s">
        <v>126</v>
      </c>
      <c r="E4" s="34"/>
      <c r="F4" s="23"/>
      <c r="G4" s="23"/>
      <c r="H4" s="42" t="s">
        <v>125</v>
      </c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3"/>
    </row>
    <row r="5" spans="1:25" ht="12.75" customHeight="1">
      <c r="A5" s="2" t="s">
        <v>7</v>
      </c>
      <c r="B5" s="38" t="s">
        <v>0</v>
      </c>
      <c r="C5" s="44" t="s">
        <v>127</v>
      </c>
      <c r="D5" s="44" t="s">
        <v>127</v>
      </c>
      <c r="E5" s="31"/>
      <c r="F5" s="23"/>
      <c r="G5" s="18"/>
      <c r="H5" s="49" t="s">
        <v>2</v>
      </c>
      <c r="I5" s="50"/>
      <c r="J5" s="50"/>
      <c r="K5" s="50"/>
      <c r="L5" s="50"/>
      <c r="M5" s="51"/>
      <c r="N5" s="45" t="s">
        <v>1</v>
      </c>
      <c r="O5" s="45" t="s">
        <v>33</v>
      </c>
      <c r="P5" s="19" t="s">
        <v>6</v>
      </c>
      <c r="Q5" s="45" t="s">
        <v>34</v>
      </c>
      <c r="R5" s="45" t="s">
        <v>6</v>
      </c>
      <c r="S5" s="45" t="s">
        <v>31</v>
      </c>
      <c r="T5" s="45" t="s">
        <v>6</v>
      </c>
      <c r="U5" s="45" t="s">
        <v>78</v>
      </c>
      <c r="V5" s="45" t="s">
        <v>79</v>
      </c>
      <c r="W5" s="47" t="s">
        <v>36</v>
      </c>
      <c r="X5" s="45" t="s">
        <v>37</v>
      </c>
      <c r="Y5" s="45" t="s">
        <v>35</v>
      </c>
    </row>
    <row r="6" spans="1:25" ht="33.75" customHeight="1">
      <c r="A6" s="4" t="s">
        <v>8</v>
      </c>
      <c r="B6" s="39"/>
      <c r="C6" s="44"/>
      <c r="D6" s="44"/>
      <c r="E6" s="21" t="s">
        <v>153</v>
      </c>
      <c r="F6" s="21" t="s">
        <v>154</v>
      </c>
      <c r="G6" s="5"/>
      <c r="H6" s="22" t="s">
        <v>3</v>
      </c>
      <c r="I6" s="5" t="s">
        <v>32</v>
      </c>
      <c r="J6" s="6" t="s">
        <v>30</v>
      </c>
      <c r="K6" s="5" t="s">
        <v>4</v>
      </c>
      <c r="L6" s="5" t="s">
        <v>5</v>
      </c>
      <c r="M6" s="5" t="s">
        <v>80</v>
      </c>
      <c r="N6" s="46"/>
      <c r="O6" s="46"/>
      <c r="P6" s="7"/>
      <c r="Q6" s="46"/>
      <c r="R6" s="46"/>
      <c r="S6" s="46"/>
      <c r="T6" s="46"/>
      <c r="U6" s="46"/>
      <c r="V6" s="46"/>
      <c r="W6" s="48"/>
      <c r="X6" s="46"/>
      <c r="Y6" s="46"/>
    </row>
    <row r="7" spans="1:25">
      <c r="A7" s="8">
        <v>1</v>
      </c>
      <c r="B7" s="3">
        <v>2</v>
      </c>
      <c r="C7" s="26"/>
      <c r="D7" s="27"/>
      <c r="E7" s="27"/>
      <c r="F7" s="27"/>
      <c r="G7" s="20"/>
      <c r="H7" s="5">
        <v>3</v>
      </c>
      <c r="I7" s="5">
        <v>4</v>
      </c>
      <c r="J7" s="5">
        <v>5</v>
      </c>
      <c r="K7" s="5">
        <v>6</v>
      </c>
      <c r="L7" s="5">
        <v>7</v>
      </c>
      <c r="M7" s="5">
        <v>8</v>
      </c>
      <c r="N7" s="5">
        <v>9</v>
      </c>
      <c r="O7" s="5">
        <v>10</v>
      </c>
      <c r="P7" s="5">
        <v>11</v>
      </c>
      <c r="Q7" s="5">
        <v>12</v>
      </c>
      <c r="R7" s="5">
        <v>13</v>
      </c>
      <c r="S7" s="5">
        <v>14</v>
      </c>
      <c r="T7" s="5">
        <v>15</v>
      </c>
      <c r="U7" s="5">
        <v>16</v>
      </c>
      <c r="V7" s="5">
        <v>17</v>
      </c>
      <c r="W7" s="9">
        <v>18</v>
      </c>
      <c r="X7" s="9">
        <v>19</v>
      </c>
      <c r="Y7" s="9">
        <v>20</v>
      </c>
    </row>
    <row r="8" spans="1:25">
      <c r="A8" s="10">
        <v>1</v>
      </c>
      <c r="B8" s="10" t="s">
        <v>74</v>
      </c>
      <c r="C8" s="27">
        <v>14.18</v>
      </c>
      <c r="D8" s="27">
        <v>15.44</v>
      </c>
      <c r="E8" s="27">
        <f>D8-C8</f>
        <v>1.2599999999999998</v>
      </c>
      <c r="F8" s="27"/>
      <c r="G8" s="20"/>
      <c r="H8" s="11">
        <v>7121.41</v>
      </c>
      <c r="I8" s="11">
        <f>ROUND(PRODUCT(H8,0.22),2)</f>
        <v>1566.71</v>
      </c>
      <c r="J8" s="11">
        <v>1622.47</v>
      </c>
      <c r="K8" s="11">
        <v>213.38</v>
      </c>
      <c r="L8" s="11">
        <v>150</v>
      </c>
      <c r="M8" s="11">
        <v>2677.73</v>
      </c>
      <c r="N8" s="11">
        <f t="shared" ref="N8:N71" si="0">SUM(H8:M8)</f>
        <v>13351.699999999997</v>
      </c>
      <c r="O8" s="11">
        <f>ROUND(PRODUCT(N8,0.007),2)</f>
        <v>93.46</v>
      </c>
      <c r="P8" s="11">
        <f t="shared" ref="P8:P71" si="1">SUM(N8,O8)</f>
        <v>13445.159999999996</v>
      </c>
      <c r="Q8" s="11">
        <f>ROUND(PRODUCT(P8,0.0323),2)</f>
        <v>434.28</v>
      </c>
      <c r="R8" s="11">
        <f t="shared" ref="R8:R71" si="2">SUM(P8,Q8)</f>
        <v>13879.439999999997</v>
      </c>
      <c r="S8" s="11">
        <f>ROUND(PRODUCT(R8,0.03),2)</f>
        <v>416.38</v>
      </c>
      <c r="T8" s="11">
        <f t="shared" ref="T8:T71" si="3">SUM(R8,S8)</f>
        <v>14295.819999999996</v>
      </c>
      <c r="U8" s="10">
        <v>278</v>
      </c>
      <c r="V8" s="11">
        <f t="shared" ref="V8:V71" si="4">ROUND(PRODUCT(T8,1/U8),2)</f>
        <v>51.42</v>
      </c>
      <c r="W8" s="11">
        <f>ROUND(PRODUCT(V8,1/12),2)</f>
        <v>4.29</v>
      </c>
      <c r="X8" s="11">
        <f t="shared" ref="X8:X71" si="5">ROUND(PRODUCT(W8,3),2)</f>
        <v>12.87</v>
      </c>
      <c r="Y8" s="11">
        <f t="shared" ref="Y8:Y39" si="6">ROUND(PRODUCT(X8,1.2),2)</f>
        <v>15.44</v>
      </c>
    </row>
    <row r="9" spans="1:25">
      <c r="A9" s="10">
        <v>2</v>
      </c>
      <c r="B9" s="10" t="s">
        <v>75</v>
      </c>
      <c r="C9" s="27">
        <v>22.64</v>
      </c>
      <c r="D9" s="27">
        <v>24.8</v>
      </c>
      <c r="E9" s="27">
        <f t="shared" ref="E9:E72" si="7">D9-C9</f>
        <v>2.16</v>
      </c>
      <c r="F9" s="27"/>
      <c r="G9" s="20"/>
      <c r="H9" s="11">
        <v>6696.57</v>
      </c>
      <c r="I9" s="11">
        <f t="shared" ref="I9:I109" si="8">ROUND(PRODUCT(H9,0.22),2)</f>
        <v>1473.25</v>
      </c>
      <c r="J9" s="11">
        <v>1708.6</v>
      </c>
      <c r="K9" s="11">
        <v>213.38</v>
      </c>
      <c r="L9" s="11">
        <v>150</v>
      </c>
      <c r="M9" s="11">
        <v>2577.73</v>
      </c>
      <c r="N9" s="11">
        <f t="shared" si="0"/>
        <v>12819.529999999999</v>
      </c>
      <c r="O9" s="11">
        <f t="shared" ref="O9:O109" si="9">ROUND(PRODUCT(N9,0.007),2)</f>
        <v>89.74</v>
      </c>
      <c r="P9" s="11">
        <f t="shared" si="1"/>
        <v>12909.269999999999</v>
      </c>
      <c r="Q9" s="11">
        <f t="shared" ref="Q9:Q109" si="10">ROUND(PRODUCT(P9,0.0323),2)</f>
        <v>416.97</v>
      </c>
      <c r="R9" s="11">
        <f t="shared" si="2"/>
        <v>13326.239999999998</v>
      </c>
      <c r="S9" s="11">
        <f t="shared" ref="S9:S109" si="11">ROUND(PRODUCT(R9,0.03),2)</f>
        <v>399.79</v>
      </c>
      <c r="T9" s="11">
        <f t="shared" si="3"/>
        <v>13726.029999999999</v>
      </c>
      <c r="U9" s="10">
        <v>166</v>
      </c>
      <c r="V9" s="11">
        <f t="shared" si="4"/>
        <v>82.69</v>
      </c>
      <c r="W9" s="11">
        <f t="shared" ref="W9:W109" si="12">ROUND(PRODUCT(V9,1/12),2)</f>
        <v>6.89</v>
      </c>
      <c r="X9" s="11">
        <f t="shared" si="5"/>
        <v>20.67</v>
      </c>
      <c r="Y9" s="15">
        <f t="shared" si="6"/>
        <v>24.8</v>
      </c>
    </row>
    <row r="10" spans="1:25">
      <c r="A10" s="10">
        <v>3</v>
      </c>
      <c r="B10" s="10" t="s">
        <v>40</v>
      </c>
      <c r="C10" s="27">
        <v>13.64</v>
      </c>
      <c r="D10" s="27">
        <v>15.44</v>
      </c>
      <c r="E10" s="27">
        <f t="shared" si="7"/>
        <v>1.7999999999999989</v>
      </c>
      <c r="F10" s="27"/>
      <c r="G10" s="20"/>
      <c r="H10" s="11">
        <v>4126.9399999999996</v>
      </c>
      <c r="I10" s="11">
        <f t="shared" si="8"/>
        <v>907.93</v>
      </c>
      <c r="J10" s="11">
        <v>863.84</v>
      </c>
      <c r="K10" s="11">
        <v>130.27000000000001</v>
      </c>
      <c r="L10" s="11">
        <v>75</v>
      </c>
      <c r="M10" s="11">
        <v>1448.25</v>
      </c>
      <c r="N10" s="11">
        <f t="shared" si="0"/>
        <v>7552.2300000000005</v>
      </c>
      <c r="O10" s="11">
        <f t="shared" si="9"/>
        <v>52.87</v>
      </c>
      <c r="P10" s="11">
        <f t="shared" si="1"/>
        <v>7605.1</v>
      </c>
      <c r="Q10" s="11">
        <f t="shared" si="10"/>
        <v>245.64</v>
      </c>
      <c r="R10" s="11">
        <f t="shared" si="2"/>
        <v>7850.7400000000007</v>
      </c>
      <c r="S10" s="11">
        <f t="shared" si="11"/>
        <v>235.52</v>
      </c>
      <c r="T10" s="11">
        <f t="shared" si="3"/>
        <v>8086.2600000000011</v>
      </c>
      <c r="U10" s="10">
        <v>157</v>
      </c>
      <c r="V10" s="11">
        <f t="shared" si="4"/>
        <v>51.5</v>
      </c>
      <c r="W10" s="11">
        <f t="shared" si="12"/>
        <v>4.29</v>
      </c>
      <c r="X10" s="11">
        <f t="shared" si="5"/>
        <v>12.87</v>
      </c>
      <c r="Y10" s="15">
        <f t="shared" si="6"/>
        <v>15.44</v>
      </c>
    </row>
    <row r="11" spans="1:25">
      <c r="A11" s="10">
        <v>4</v>
      </c>
      <c r="B11" s="10" t="s">
        <v>89</v>
      </c>
      <c r="C11" s="27">
        <v>19.91</v>
      </c>
      <c r="D11" s="27">
        <v>21.42</v>
      </c>
      <c r="E11" s="27">
        <f t="shared" si="7"/>
        <v>1.5100000000000016</v>
      </c>
      <c r="F11" s="27"/>
      <c r="G11" s="20"/>
      <c r="H11" s="11">
        <v>2711.15</v>
      </c>
      <c r="I11" s="11">
        <f t="shared" si="8"/>
        <v>596.45000000000005</v>
      </c>
      <c r="J11" s="11">
        <v>760.08</v>
      </c>
      <c r="K11" s="11">
        <v>177.41</v>
      </c>
      <c r="L11" s="11">
        <v>75</v>
      </c>
      <c r="M11" s="11">
        <v>1280.3800000000001</v>
      </c>
      <c r="N11" s="11">
        <f t="shared" si="0"/>
        <v>5600.47</v>
      </c>
      <c r="O11" s="11">
        <f t="shared" si="9"/>
        <v>39.200000000000003</v>
      </c>
      <c r="P11" s="11">
        <f t="shared" si="1"/>
        <v>5639.67</v>
      </c>
      <c r="Q11" s="11">
        <f t="shared" si="10"/>
        <v>182.16</v>
      </c>
      <c r="R11" s="11">
        <f t="shared" si="2"/>
        <v>5821.83</v>
      </c>
      <c r="S11" s="11">
        <f t="shared" si="11"/>
        <v>174.65</v>
      </c>
      <c r="T11" s="11">
        <f t="shared" si="3"/>
        <v>5996.48</v>
      </c>
      <c r="U11" s="10">
        <v>84</v>
      </c>
      <c r="V11" s="11">
        <f t="shared" si="4"/>
        <v>71.39</v>
      </c>
      <c r="W11" s="11">
        <f t="shared" si="12"/>
        <v>5.95</v>
      </c>
      <c r="X11" s="11">
        <f t="shared" si="5"/>
        <v>17.850000000000001</v>
      </c>
      <c r="Y11" s="11">
        <f t="shared" si="6"/>
        <v>21.42</v>
      </c>
    </row>
    <row r="12" spans="1:25">
      <c r="A12" s="10">
        <v>5</v>
      </c>
      <c r="B12" s="10" t="s">
        <v>90</v>
      </c>
      <c r="C12" s="27">
        <v>10.44</v>
      </c>
      <c r="D12" s="27">
        <v>11.2</v>
      </c>
      <c r="E12" s="27">
        <f t="shared" si="7"/>
        <v>0.75999999999999979</v>
      </c>
      <c r="F12" s="27"/>
      <c r="G12" s="20"/>
      <c r="H12" s="11">
        <v>2852.81</v>
      </c>
      <c r="I12" s="11">
        <f t="shared" si="8"/>
        <v>627.62</v>
      </c>
      <c r="J12" s="11">
        <v>891.1</v>
      </c>
      <c r="K12" s="11">
        <v>200.99</v>
      </c>
      <c r="L12" s="11">
        <v>75</v>
      </c>
      <c r="M12" s="11">
        <v>1346.44</v>
      </c>
      <c r="N12" s="11">
        <f t="shared" si="0"/>
        <v>5993.9599999999991</v>
      </c>
      <c r="O12" s="11">
        <f t="shared" si="9"/>
        <v>41.96</v>
      </c>
      <c r="P12" s="11">
        <f t="shared" si="1"/>
        <v>6035.9199999999992</v>
      </c>
      <c r="Q12" s="11">
        <f t="shared" si="10"/>
        <v>194.96</v>
      </c>
      <c r="R12" s="11">
        <f t="shared" si="2"/>
        <v>6230.8799999999992</v>
      </c>
      <c r="S12" s="11">
        <f t="shared" si="11"/>
        <v>186.93</v>
      </c>
      <c r="T12" s="11">
        <f t="shared" si="3"/>
        <v>6417.8099999999995</v>
      </c>
      <c r="U12" s="10">
        <v>172</v>
      </c>
      <c r="V12" s="11">
        <f t="shared" si="4"/>
        <v>37.31</v>
      </c>
      <c r="W12" s="11">
        <f t="shared" si="12"/>
        <v>3.11</v>
      </c>
      <c r="X12" s="11">
        <f t="shared" si="5"/>
        <v>9.33</v>
      </c>
      <c r="Y12" s="11">
        <f t="shared" si="6"/>
        <v>11.2</v>
      </c>
    </row>
    <row r="13" spans="1:25">
      <c r="A13" s="10">
        <v>6</v>
      </c>
      <c r="B13" s="10" t="s">
        <v>42</v>
      </c>
      <c r="C13" s="27">
        <v>29.02</v>
      </c>
      <c r="D13" s="27">
        <v>31.79</v>
      </c>
      <c r="E13" s="27">
        <f t="shared" si="7"/>
        <v>2.7699999999999996</v>
      </c>
      <c r="F13" s="27"/>
      <c r="G13" s="20"/>
      <c r="H13" s="11">
        <v>2711.15</v>
      </c>
      <c r="I13" s="11">
        <f t="shared" si="8"/>
        <v>596.45000000000005</v>
      </c>
      <c r="J13" s="11">
        <v>798.42</v>
      </c>
      <c r="K13" s="11">
        <v>177.41</v>
      </c>
      <c r="L13" s="11">
        <v>75</v>
      </c>
      <c r="M13" s="11">
        <v>1380.38</v>
      </c>
      <c r="N13" s="11">
        <f t="shared" si="0"/>
        <v>5738.81</v>
      </c>
      <c r="O13" s="11">
        <f t="shared" si="9"/>
        <v>40.17</v>
      </c>
      <c r="P13" s="11">
        <f t="shared" si="1"/>
        <v>5778.9800000000005</v>
      </c>
      <c r="Q13" s="11">
        <f t="shared" si="10"/>
        <v>186.66</v>
      </c>
      <c r="R13" s="11">
        <f t="shared" si="2"/>
        <v>5965.64</v>
      </c>
      <c r="S13" s="11">
        <f t="shared" si="11"/>
        <v>178.97</v>
      </c>
      <c r="T13" s="11">
        <f t="shared" si="3"/>
        <v>6144.6100000000006</v>
      </c>
      <c r="U13" s="10">
        <v>58</v>
      </c>
      <c r="V13" s="11">
        <f t="shared" si="4"/>
        <v>105.94</v>
      </c>
      <c r="W13" s="11">
        <f t="shared" si="12"/>
        <v>8.83</v>
      </c>
      <c r="X13" s="11">
        <f t="shared" si="5"/>
        <v>26.49</v>
      </c>
      <c r="Y13" s="11">
        <f t="shared" si="6"/>
        <v>31.79</v>
      </c>
    </row>
    <row r="14" spans="1:25">
      <c r="A14" s="10">
        <v>7</v>
      </c>
      <c r="B14" s="10" t="s">
        <v>91</v>
      </c>
      <c r="C14" s="27">
        <v>16.16</v>
      </c>
      <c r="D14" s="27">
        <v>17.420000000000002</v>
      </c>
      <c r="E14" s="27">
        <f t="shared" si="7"/>
        <v>1.2600000000000016</v>
      </c>
      <c r="F14" s="27"/>
      <c r="G14" s="20"/>
      <c r="H14" s="11">
        <v>2711.15</v>
      </c>
      <c r="I14" s="11">
        <f t="shared" si="8"/>
        <v>596.45000000000005</v>
      </c>
      <c r="J14" s="11">
        <v>866.7</v>
      </c>
      <c r="K14" s="11">
        <v>153.84</v>
      </c>
      <c r="L14" s="11">
        <v>75</v>
      </c>
      <c r="M14" s="11">
        <v>1348.25</v>
      </c>
      <c r="N14" s="11">
        <f t="shared" si="0"/>
        <v>5751.39</v>
      </c>
      <c r="O14" s="11">
        <f t="shared" si="9"/>
        <v>40.26</v>
      </c>
      <c r="P14" s="11">
        <f t="shared" si="1"/>
        <v>5791.6500000000005</v>
      </c>
      <c r="Q14" s="11">
        <f t="shared" si="10"/>
        <v>187.07</v>
      </c>
      <c r="R14" s="11">
        <f t="shared" si="2"/>
        <v>5978.72</v>
      </c>
      <c r="S14" s="11">
        <f t="shared" si="11"/>
        <v>179.36</v>
      </c>
      <c r="T14" s="11">
        <f t="shared" si="3"/>
        <v>6158.08</v>
      </c>
      <c r="U14" s="10">
        <v>106</v>
      </c>
      <c r="V14" s="11">
        <f t="shared" si="4"/>
        <v>58.1</v>
      </c>
      <c r="W14" s="11">
        <f t="shared" si="12"/>
        <v>4.84</v>
      </c>
      <c r="X14" s="11">
        <f t="shared" si="5"/>
        <v>14.52</v>
      </c>
      <c r="Y14" s="11">
        <f t="shared" si="6"/>
        <v>17.420000000000002</v>
      </c>
    </row>
    <row r="15" spans="1:25">
      <c r="A15" s="10">
        <v>8</v>
      </c>
      <c r="B15" s="10" t="s">
        <v>92</v>
      </c>
      <c r="C15" s="27">
        <v>13.14</v>
      </c>
      <c r="D15" s="27">
        <v>14.04</v>
      </c>
      <c r="E15" s="27">
        <f t="shared" si="7"/>
        <v>0.89999999999999858</v>
      </c>
      <c r="F15" s="27"/>
      <c r="G15" s="20"/>
      <c r="H15" s="11">
        <v>2144.7800000000002</v>
      </c>
      <c r="I15" s="11">
        <f t="shared" si="8"/>
        <v>471.85</v>
      </c>
      <c r="J15" s="11">
        <v>45.45</v>
      </c>
      <c r="K15" s="11">
        <v>153.84</v>
      </c>
      <c r="L15" s="11">
        <v>75</v>
      </c>
      <c r="M15" s="11">
        <v>1348.25</v>
      </c>
      <c r="N15" s="11">
        <f t="shared" si="0"/>
        <v>4239.17</v>
      </c>
      <c r="O15" s="11">
        <f t="shared" si="9"/>
        <v>29.67</v>
      </c>
      <c r="P15" s="11">
        <f t="shared" si="1"/>
        <v>4268.84</v>
      </c>
      <c r="Q15" s="11">
        <f t="shared" si="10"/>
        <v>137.88</v>
      </c>
      <c r="R15" s="11">
        <f t="shared" si="2"/>
        <v>4406.72</v>
      </c>
      <c r="S15" s="11">
        <f t="shared" si="11"/>
        <v>132.19999999999999</v>
      </c>
      <c r="T15" s="11">
        <f t="shared" si="3"/>
        <v>4538.92</v>
      </c>
      <c r="U15" s="10">
        <v>97</v>
      </c>
      <c r="V15" s="11">
        <f t="shared" si="4"/>
        <v>46.79</v>
      </c>
      <c r="W15" s="11">
        <f t="shared" si="12"/>
        <v>3.9</v>
      </c>
      <c r="X15" s="11">
        <f t="shared" si="5"/>
        <v>11.7</v>
      </c>
      <c r="Y15" s="11">
        <f t="shared" si="6"/>
        <v>14.04</v>
      </c>
    </row>
    <row r="16" spans="1:25">
      <c r="A16" s="10">
        <v>9</v>
      </c>
      <c r="B16" s="10" t="s">
        <v>93</v>
      </c>
      <c r="C16" s="27">
        <v>30.82</v>
      </c>
      <c r="D16" s="27">
        <v>35.42</v>
      </c>
      <c r="E16" s="27">
        <f t="shared" si="7"/>
        <v>4.6000000000000014</v>
      </c>
      <c r="F16" s="27"/>
      <c r="G16" s="20"/>
      <c r="H16" s="11">
        <v>2711.15</v>
      </c>
      <c r="I16" s="11">
        <f t="shared" si="8"/>
        <v>596.45000000000005</v>
      </c>
      <c r="J16" s="11">
        <v>904.65</v>
      </c>
      <c r="K16" s="11">
        <v>177.41</v>
      </c>
      <c r="L16" s="11">
        <v>75</v>
      </c>
      <c r="M16" s="11">
        <v>1380.38</v>
      </c>
      <c r="N16" s="11">
        <f t="shared" si="0"/>
        <v>5845.04</v>
      </c>
      <c r="O16" s="11">
        <f t="shared" si="9"/>
        <v>40.92</v>
      </c>
      <c r="P16" s="11">
        <f t="shared" si="1"/>
        <v>5885.96</v>
      </c>
      <c r="Q16" s="11">
        <f t="shared" si="10"/>
        <v>190.12</v>
      </c>
      <c r="R16" s="11">
        <f t="shared" si="2"/>
        <v>6076.08</v>
      </c>
      <c r="S16" s="11">
        <f t="shared" si="11"/>
        <v>182.28</v>
      </c>
      <c r="T16" s="11">
        <f t="shared" si="3"/>
        <v>6258.36</v>
      </c>
      <c r="U16" s="10">
        <v>53</v>
      </c>
      <c r="V16" s="11">
        <f t="shared" si="4"/>
        <v>118.08</v>
      </c>
      <c r="W16" s="11">
        <f t="shared" si="12"/>
        <v>9.84</v>
      </c>
      <c r="X16" s="11">
        <f t="shared" si="5"/>
        <v>29.52</v>
      </c>
      <c r="Y16" s="11">
        <f t="shared" si="6"/>
        <v>35.42</v>
      </c>
    </row>
    <row r="17" spans="1:25">
      <c r="A17" s="10">
        <v>10</v>
      </c>
      <c r="B17" s="10" t="s">
        <v>94</v>
      </c>
      <c r="C17" s="27">
        <v>26.57</v>
      </c>
      <c r="D17" s="27">
        <v>28.84</v>
      </c>
      <c r="E17" s="27">
        <f t="shared" si="7"/>
        <v>2.2699999999999996</v>
      </c>
      <c r="F17" s="27"/>
      <c r="G17" s="20"/>
      <c r="H17" s="11">
        <v>2994.34</v>
      </c>
      <c r="I17" s="11">
        <f t="shared" si="8"/>
        <v>658.75</v>
      </c>
      <c r="J17" s="11">
        <v>852.48</v>
      </c>
      <c r="K17" s="11">
        <v>177.41</v>
      </c>
      <c r="L17" s="11">
        <v>75</v>
      </c>
      <c r="M17" s="11">
        <v>1348.25</v>
      </c>
      <c r="N17" s="11">
        <f t="shared" si="0"/>
        <v>6106.23</v>
      </c>
      <c r="O17" s="11">
        <f t="shared" si="9"/>
        <v>42.74</v>
      </c>
      <c r="P17" s="11">
        <f t="shared" si="1"/>
        <v>6148.9699999999993</v>
      </c>
      <c r="Q17" s="11">
        <f t="shared" si="10"/>
        <v>198.61</v>
      </c>
      <c r="R17" s="11">
        <f t="shared" si="2"/>
        <v>6347.579999999999</v>
      </c>
      <c r="S17" s="11">
        <f t="shared" si="11"/>
        <v>190.43</v>
      </c>
      <c r="T17" s="11">
        <f t="shared" si="3"/>
        <v>6538.0099999999993</v>
      </c>
      <c r="U17" s="10">
        <v>68</v>
      </c>
      <c r="V17" s="11">
        <f t="shared" si="4"/>
        <v>96.15</v>
      </c>
      <c r="W17" s="11">
        <f t="shared" si="12"/>
        <v>8.01</v>
      </c>
      <c r="X17" s="11">
        <f t="shared" si="5"/>
        <v>24.03</v>
      </c>
      <c r="Y17" s="11">
        <f t="shared" si="6"/>
        <v>28.84</v>
      </c>
    </row>
    <row r="18" spans="1:25">
      <c r="A18" s="10">
        <v>11</v>
      </c>
      <c r="B18" s="10" t="s">
        <v>95</v>
      </c>
      <c r="C18" s="27">
        <v>25.88</v>
      </c>
      <c r="D18" s="27">
        <v>27.83</v>
      </c>
      <c r="E18" s="27">
        <f t="shared" si="7"/>
        <v>1.9499999999999993</v>
      </c>
      <c r="F18" s="27"/>
      <c r="G18" s="20"/>
      <c r="H18" s="11">
        <v>2852.81</v>
      </c>
      <c r="I18" s="11">
        <f t="shared" si="8"/>
        <v>627.62</v>
      </c>
      <c r="J18" s="11">
        <v>763.58</v>
      </c>
      <c r="K18" s="11">
        <v>177.41</v>
      </c>
      <c r="L18" s="11">
        <v>75</v>
      </c>
      <c r="M18" s="11">
        <v>1484</v>
      </c>
      <c r="N18" s="11">
        <f t="shared" si="0"/>
        <v>5980.42</v>
      </c>
      <c r="O18" s="11">
        <f t="shared" si="9"/>
        <v>41.86</v>
      </c>
      <c r="P18" s="11">
        <f t="shared" si="1"/>
        <v>6022.28</v>
      </c>
      <c r="Q18" s="11">
        <f t="shared" si="10"/>
        <v>194.52</v>
      </c>
      <c r="R18" s="11">
        <f t="shared" si="2"/>
        <v>6216.8</v>
      </c>
      <c r="S18" s="11">
        <f t="shared" si="11"/>
        <v>186.5</v>
      </c>
      <c r="T18" s="11">
        <f t="shared" si="3"/>
        <v>6403.3</v>
      </c>
      <c r="U18" s="10">
        <v>69</v>
      </c>
      <c r="V18" s="11">
        <f t="shared" si="4"/>
        <v>92.8</v>
      </c>
      <c r="W18" s="11">
        <f t="shared" si="12"/>
        <v>7.73</v>
      </c>
      <c r="X18" s="11">
        <f t="shared" si="5"/>
        <v>23.19</v>
      </c>
      <c r="Y18" s="11">
        <f t="shared" si="6"/>
        <v>27.83</v>
      </c>
    </row>
    <row r="19" spans="1:25">
      <c r="A19" s="10">
        <v>12</v>
      </c>
      <c r="B19" s="10" t="s">
        <v>96</v>
      </c>
      <c r="C19" s="27">
        <v>33.340000000000003</v>
      </c>
      <c r="D19" s="27">
        <v>36.04</v>
      </c>
      <c r="E19" s="27">
        <f t="shared" si="7"/>
        <v>2.6999999999999957</v>
      </c>
      <c r="F19" s="27"/>
      <c r="G19" s="20"/>
      <c r="H19" s="11">
        <v>2852.81</v>
      </c>
      <c r="I19" s="11">
        <f t="shared" si="8"/>
        <v>627.62</v>
      </c>
      <c r="J19" s="11">
        <v>863.84</v>
      </c>
      <c r="K19" s="11">
        <v>177.41</v>
      </c>
      <c r="L19" s="11">
        <v>75</v>
      </c>
      <c r="M19" s="11">
        <v>1348.25</v>
      </c>
      <c r="N19" s="11">
        <f t="shared" si="0"/>
        <v>5944.9299999999994</v>
      </c>
      <c r="O19" s="11">
        <f t="shared" si="9"/>
        <v>41.61</v>
      </c>
      <c r="P19" s="11">
        <f t="shared" si="1"/>
        <v>5986.5399999999991</v>
      </c>
      <c r="Q19" s="11">
        <f t="shared" si="10"/>
        <v>193.37</v>
      </c>
      <c r="R19" s="11">
        <f t="shared" si="2"/>
        <v>6179.9099999999989</v>
      </c>
      <c r="S19" s="11">
        <f t="shared" si="11"/>
        <v>185.4</v>
      </c>
      <c r="T19" s="11">
        <f t="shared" si="3"/>
        <v>6365.3099999999986</v>
      </c>
      <c r="U19" s="10">
        <v>53</v>
      </c>
      <c r="V19" s="11">
        <f t="shared" si="4"/>
        <v>120.1</v>
      </c>
      <c r="W19" s="11">
        <f t="shared" si="12"/>
        <v>10.01</v>
      </c>
      <c r="X19" s="11">
        <f t="shared" si="5"/>
        <v>30.03</v>
      </c>
      <c r="Y19" s="11">
        <f t="shared" si="6"/>
        <v>36.04</v>
      </c>
    </row>
    <row r="20" spans="1:25">
      <c r="A20" s="10">
        <v>13</v>
      </c>
      <c r="B20" s="10" t="s">
        <v>97</v>
      </c>
      <c r="C20" s="27">
        <v>25.02</v>
      </c>
      <c r="D20" s="27">
        <v>27</v>
      </c>
      <c r="E20" s="27">
        <f t="shared" si="7"/>
        <v>1.9800000000000004</v>
      </c>
      <c r="F20" s="27"/>
      <c r="G20" s="20"/>
      <c r="H20" s="11">
        <v>2852.81</v>
      </c>
      <c r="I20" s="11">
        <f t="shared" si="8"/>
        <v>627.62</v>
      </c>
      <c r="J20" s="11">
        <v>801.58</v>
      </c>
      <c r="K20" s="11">
        <v>177.41</v>
      </c>
      <c r="L20" s="11">
        <v>75</v>
      </c>
      <c r="M20" s="11">
        <v>1348.25</v>
      </c>
      <c r="N20" s="11">
        <f t="shared" si="0"/>
        <v>5882.67</v>
      </c>
      <c r="O20" s="11">
        <f t="shared" si="9"/>
        <v>41.18</v>
      </c>
      <c r="P20" s="11">
        <f t="shared" si="1"/>
        <v>5923.85</v>
      </c>
      <c r="Q20" s="11">
        <f t="shared" si="10"/>
        <v>191.34</v>
      </c>
      <c r="R20" s="11">
        <f t="shared" si="2"/>
        <v>6115.1900000000005</v>
      </c>
      <c r="S20" s="11">
        <f t="shared" si="11"/>
        <v>183.46</v>
      </c>
      <c r="T20" s="11">
        <f t="shared" si="3"/>
        <v>6298.6500000000005</v>
      </c>
      <c r="U20" s="10">
        <v>70</v>
      </c>
      <c r="V20" s="11">
        <f t="shared" si="4"/>
        <v>89.98</v>
      </c>
      <c r="W20" s="11">
        <f t="shared" si="12"/>
        <v>7.5</v>
      </c>
      <c r="X20" s="11">
        <f t="shared" si="5"/>
        <v>22.5</v>
      </c>
      <c r="Y20" s="11">
        <f t="shared" si="6"/>
        <v>27</v>
      </c>
    </row>
    <row r="21" spans="1:25">
      <c r="A21" s="10">
        <v>14</v>
      </c>
      <c r="B21" s="10" t="s">
        <v>98</v>
      </c>
      <c r="C21" s="27">
        <v>27.4</v>
      </c>
      <c r="D21" s="27">
        <v>29.52</v>
      </c>
      <c r="E21" s="27">
        <f t="shared" si="7"/>
        <v>2.120000000000001</v>
      </c>
      <c r="F21" s="27"/>
      <c r="G21" s="20"/>
      <c r="H21" s="11">
        <v>2852.81</v>
      </c>
      <c r="I21" s="11">
        <f t="shared" si="8"/>
        <v>627.62</v>
      </c>
      <c r="J21" s="11">
        <v>801.57</v>
      </c>
      <c r="K21" s="11">
        <v>177.41</v>
      </c>
      <c r="L21" s="11">
        <v>75</v>
      </c>
      <c r="M21" s="11">
        <v>1348.25</v>
      </c>
      <c r="N21" s="11">
        <f t="shared" si="0"/>
        <v>5882.66</v>
      </c>
      <c r="O21" s="11">
        <f t="shared" si="9"/>
        <v>41.18</v>
      </c>
      <c r="P21" s="11">
        <f t="shared" si="1"/>
        <v>5923.84</v>
      </c>
      <c r="Q21" s="11">
        <f t="shared" si="10"/>
        <v>191.34</v>
      </c>
      <c r="R21" s="11">
        <f t="shared" si="2"/>
        <v>6115.18</v>
      </c>
      <c r="S21" s="11">
        <f t="shared" si="11"/>
        <v>183.46</v>
      </c>
      <c r="T21" s="11">
        <f t="shared" si="3"/>
        <v>6298.64</v>
      </c>
      <c r="U21" s="10">
        <v>64</v>
      </c>
      <c r="V21" s="11">
        <f t="shared" si="4"/>
        <v>98.42</v>
      </c>
      <c r="W21" s="11">
        <f t="shared" si="12"/>
        <v>8.1999999999999993</v>
      </c>
      <c r="X21" s="11">
        <f t="shared" si="5"/>
        <v>24.6</v>
      </c>
      <c r="Y21" s="11">
        <f t="shared" si="6"/>
        <v>29.52</v>
      </c>
    </row>
    <row r="22" spans="1:25">
      <c r="A22" s="10">
        <v>15</v>
      </c>
      <c r="B22" s="10" t="s">
        <v>99</v>
      </c>
      <c r="C22" s="27">
        <v>27.54</v>
      </c>
      <c r="D22" s="27">
        <v>29.92</v>
      </c>
      <c r="E22" s="27">
        <f t="shared" si="7"/>
        <v>2.3800000000000026</v>
      </c>
      <c r="F22" s="27"/>
      <c r="G22" s="20"/>
      <c r="H22" s="11">
        <v>3277.39</v>
      </c>
      <c r="I22" s="11">
        <f t="shared" si="8"/>
        <v>721.03</v>
      </c>
      <c r="J22" s="11">
        <v>798.42</v>
      </c>
      <c r="K22" s="11">
        <v>177.41</v>
      </c>
      <c r="L22" s="11">
        <v>75</v>
      </c>
      <c r="M22" s="11">
        <v>1280.3800000000001</v>
      </c>
      <c r="N22" s="11">
        <f t="shared" si="0"/>
        <v>6329.63</v>
      </c>
      <c r="O22" s="11">
        <f t="shared" si="9"/>
        <v>44.31</v>
      </c>
      <c r="P22" s="11">
        <f t="shared" si="1"/>
        <v>6373.9400000000005</v>
      </c>
      <c r="Q22" s="11">
        <f t="shared" si="10"/>
        <v>205.88</v>
      </c>
      <c r="R22" s="11">
        <f t="shared" si="2"/>
        <v>6579.8200000000006</v>
      </c>
      <c r="S22" s="11">
        <f t="shared" si="11"/>
        <v>197.39</v>
      </c>
      <c r="T22" s="11">
        <f t="shared" si="3"/>
        <v>6777.2100000000009</v>
      </c>
      <c r="U22" s="10">
        <v>68</v>
      </c>
      <c r="V22" s="11">
        <f t="shared" si="4"/>
        <v>99.66</v>
      </c>
      <c r="W22" s="11">
        <f t="shared" si="12"/>
        <v>8.31</v>
      </c>
      <c r="X22" s="11">
        <f t="shared" si="5"/>
        <v>24.93</v>
      </c>
      <c r="Y22" s="11">
        <f t="shared" si="6"/>
        <v>29.92</v>
      </c>
    </row>
    <row r="23" spans="1:25">
      <c r="A23" s="10">
        <v>16</v>
      </c>
      <c r="B23" s="10" t="s">
        <v>100</v>
      </c>
      <c r="C23" s="27">
        <v>33.409999999999997</v>
      </c>
      <c r="D23" s="27">
        <v>36.14</v>
      </c>
      <c r="E23" s="27">
        <f t="shared" si="7"/>
        <v>2.730000000000004</v>
      </c>
      <c r="F23" s="27"/>
      <c r="G23" s="20"/>
      <c r="H23" s="11">
        <v>2994.34</v>
      </c>
      <c r="I23" s="11">
        <f t="shared" si="8"/>
        <v>658.75</v>
      </c>
      <c r="J23" s="11">
        <v>821.49</v>
      </c>
      <c r="K23" s="11">
        <v>177.41</v>
      </c>
      <c r="L23" s="11">
        <v>75</v>
      </c>
      <c r="M23" s="11">
        <v>1348.25</v>
      </c>
      <c r="N23" s="11">
        <f t="shared" si="0"/>
        <v>6075.24</v>
      </c>
      <c r="O23" s="11">
        <f t="shared" si="9"/>
        <v>42.53</v>
      </c>
      <c r="P23" s="11">
        <f t="shared" si="1"/>
        <v>6117.7699999999995</v>
      </c>
      <c r="Q23" s="11">
        <f t="shared" si="10"/>
        <v>197.6</v>
      </c>
      <c r="R23" s="11">
        <f t="shared" si="2"/>
        <v>6315.37</v>
      </c>
      <c r="S23" s="11">
        <f t="shared" si="11"/>
        <v>189.46</v>
      </c>
      <c r="T23" s="11">
        <f t="shared" si="3"/>
        <v>6504.83</v>
      </c>
      <c r="U23" s="10">
        <v>54</v>
      </c>
      <c r="V23" s="11">
        <f t="shared" si="4"/>
        <v>120.46</v>
      </c>
      <c r="W23" s="11">
        <f t="shared" si="12"/>
        <v>10.039999999999999</v>
      </c>
      <c r="X23" s="11">
        <f t="shared" si="5"/>
        <v>30.12</v>
      </c>
      <c r="Y23" s="11">
        <f t="shared" si="6"/>
        <v>36.14</v>
      </c>
    </row>
    <row r="24" spans="1:25">
      <c r="A24" s="10">
        <v>17</v>
      </c>
      <c r="B24" s="10" t="s">
        <v>101</v>
      </c>
      <c r="C24" s="27">
        <v>27.36</v>
      </c>
      <c r="D24" s="27">
        <v>29.63</v>
      </c>
      <c r="E24" s="27">
        <f t="shared" si="7"/>
        <v>2.2699999999999996</v>
      </c>
      <c r="F24" s="27"/>
      <c r="G24" s="20"/>
      <c r="H24" s="11">
        <v>3135.99</v>
      </c>
      <c r="I24" s="11">
        <f t="shared" si="8"/>
        <v>689.92</v>
      </c>
      <c r="J24" s="11">
        <v>794.71</v>
      </c>
      <c r="K24" s="11">
        <v>224.79</v>
      </c>
      <c r="L24" s="11">
        <v>75</v>
      </c>
      <c r="M24" s="11">
        <v>1348.25</v>
      </c>
      <c r="N24" s="11">
        <f t="shared" si="0"/>
        <v>6268.66</v>
      </c>
      <c r="O24" s="11">
        <f t="shared" si="9"/>
        <v>43.88</v>
      </c>
      <c r="P24" s="11">
        <f t="shared" si="1"/>
        <v>6312.54</v>
      </c>
      <c r="Q24" s="11">
        <f t="shared" si="10"/>
        <v>203.9</v>
      </c>
      <c r="R24" s="11">
        <f t="shared" si="2"/>
        <v>6516.44</v>
      </c>
      <c r="S24" s="11">
        <f t="shared" si="11"/>
        <v>195.49</v>
      </c>
      <c r="T24" s="11">
        <f t="shared" si="3"/>
        <v>6711.9299999999994</v>
      </c>
      <c r="U24" s="10">
        <v>68</v>
      </c>
      <c r="V24" s="11">
        <f t="shared" si="4"/>
        <v>98.7</v>
      </c>
      <c r="W24" s="11">
        <f t="shared" si="12"/>
        <v>8.23</v>
      </c>
      <c r="X24" s="11">
        <f t="shared" si="5"/>
        <v>24.69</v>
      </c>
      <c r="Y24" s="11">
        <f t="shared" si="6"/>
        <v>29.63</v>
      </c>
    </row>
    <row r="25" spans="1:25">
      <c r="A25" s="10">
        <v>18</v>
      </c>
      <c r="B25" s="10" t="s">
        <v>102</v>
      </c>
      <c r="C25" s="27">
        <v>35.6</v>
      </c>
      <c r="D25" s="27">
        <v>39.35</v>
      </c>
      <c r="E25" s="27">
        <f t="shared" si="7"/>
        <v>3.75</v>
      </c>
      <c r="F25" s="27"/>
      <c r="G25" s="20"/>
      <c r="H25" s="11">
        <v>3419.18</v>
      </c>
      <c r="I25" s="11">
        <f t="shared" si="8"/>
        <v>752.22</v>
      </c>
      <c r="J25" s="11">
        <v>863.84</v>
      </c>
      <c r="K25" s="11">
        <v>177.41</v>
      </c>
      <c r="L25" s="11">
        <v>75</v>
      </c>
      <c r="M25" s="11">
        <v>1448.25</v>
      </c>
      <c r="N25" s="11">
        <f t="shared" si="0"/>
        <v>6735.9</v>
      </c>
      <c r="O25" s="11">
        <f t="shared" si="9"/>
        <v>47.15</v>
      </c>
      <c r="P25" s="11">
        <f t="shared" si="1"/>
        <v>6783.0499999999993</v>
      </c>
      <c r="Q25" s="11">
        <f t="shared" si="10"/>
        <v>219.09</v>
      </c>
      <c r="R25" s="11">
        <f t="shared" si="2"/>
        <v>7002.1399999999994</v>
      </c>
      <c r="S25" s="11">
        <f t="shared" si="11"/>
        <v>210.06</v>
      </c>
      <c r="T25" s="11">
        <f t="shared" si="3"/>
        <v>7212.2</v>
      </c>
      <c r="U25" s="10">
        <v>55</v>
      </c>
      <c r="V25" s="11">
        <f t="shared" si="4"/>
        <v>131.13</v>
      </c>
      <c r="W25" s="11">
        <f t="shared" si="12"/>
        <v>10.93</v>
      </c>
      <c r="X25" s="11">
        <f t="shared" si="5"/>
        <v>32.79</v>
      </c>
      <c r="Y25" s="11">
        <f t="shared" si="6"/>
        <v>39.35</v>
      </c>
    </row>
    <row r="26" spans="1:25">
      <c r="A26" s="10">
        <v>19</v>
      </c>
      <c r="B26" s="10" t="s">
        <v>103</v>
      </c>
      <c r="C26" s="27">
        <v>36.25</v>
      </c>
      <c r="D26" s="27">
        <v>39.49</v>
      </c>
      <c r="E26" s="27">
        <f t="shared" si="7"/>
        <v>3.240000000000002</v>
      </c>
      <c r="F26" s="27"/>
      <c r="G26" s="20"/>
      <c r="H26" s="11">
        <v>3419.18</v>
      </c>
      <c r="I26" s="11">
        <f t="shared" si="8"/>
        <v>752.22</v>
      </c>
      <c r="J26" s="11">
        <v>863.84</v>
      </c>
      <c r="K26" s="11">
        <v>177.41</v>
      </c>
      <c r="L26" s="11">
        <v>75</v>
      </c>
      <c r="M26" s="11">
        <v>1348.25</v>
      </c>
      <c r="N26" s="11">
        <f t="shared" si="0"/>
        <v>6635.9</v>
      </c>
      <c r="O26" s="11">
        <f t="shared" si="9"/>
        <v>46.45</v>
      </c>
      <c r="P26" s="11">
        <f t="shared" si="1"/>
        <v>6682.3499999999995</v>
      </c>
      <c r="Q26" s="11">
        <f t="shared" si="10"/>
        <v>215.84</v>
      </c>
      <c r="R26" s="11">
        <f t="shared" si="2"/>
        <v>6898.19</v>
      </c>
      <c r="S26" s="11">
        <f t="shared" si="11"/>
        <v>206.95</v>
      </c>
      <c r="T26" s="11">
        <f t="shared" si="3"/>
        <v>7105.1399999999994</v>
      </c>
      <c r="U26" s="10">
        <v>54</v>
      </c>
      <c r="V26" s="11">
        <f t="shared" si="4"/>
        <v>131.58000000000001</v>
      </c>
      <c r="W26" s="11">
        <f t="shared" si="12"/>
        <v>10.97</v>
      </c>
      <c r="X26" s="11">
        <f t="shared" si="5"/>
        <v>32.909999999999997</v>
      </c>
      <c r="Y26" s="11">
        <f t="shared" si="6"/>
        <v>39.49</v>
      </c>
    </row>
    <row r="27" spans="1:25">
      <c r="A27" s="10">
        <v>20</v>
      </c>
      <c r="B27" s="10" t="s">
        <v>104</v>
      </c>
      <c r="C27" s="27">
        <v>24.59</v>
      </c>
      <c r="D27" s="27">
        <v>26.5</v>
      </c>
      <c r="E27" s="27">
        <f t="shared" si="7"/>
        <v>1.9100000000000001</v>
      </c>
      <c r="F27" s="27"/>
      <c r="G27" s="20"/>
      <c r="H27" s="11">
        <v>2711.15</v>
      </c>
      <c r="I27" s="11">
        <f t="shared" si="8"/>
        <v>596.45000000000005</v>
      </c>
      <c r="J27" s="11">
        <v>800.05</v>
      </c>
      <c r="K27" s="11">
        <v>224.79</v>
      </c>
      <c r="L27" s="11">
        <v>75</v>
      </c>
      <c r="M27" s="11">
        <v>1280.3800000000001</v>
      </c>
      <c r="N27" s="11">
        <f t="shared" si="0"/>
        <v>5687.8200000000006</v>
      </c>
      <c r="O27" s="11">
        <f t="shared" si="9"/>
        <v>39.81</v>
      </c>
      <c r="P27" s="11">
        <f t="shared" si="1"/>
        <v>5727.630000000001</v>
      </c>
      <c r="Q27" s="11">
        <f t="shared" si="10"/>
        <v>185</v>
      </c>
      <c r="R27" s="11">
        <f t="shared" si="2"/>
        <v>5912.630000000001</v>
      </c>
      <c r="S27" s="11">
        <f t="shared" si="11"/>
        <v>177.38</v>
      </c>
      <c r="T27" s="11">
        <f t="shared" si="3"/>
        <v>6090.0100000000011</v>
      </c>
      <c r="U27" s="10">
        <v>69</v>
      </c>
      <c r="V27" s="11">
        <f t="shared" si="4"/>
        <v>88.26</v>
      </c>
      <c r="W27" s="11">
        <f t="shared" si="12"/>
        <v>7.36</v>
      </c>
      <c r="X27" s="11">
        <f t="shared" si="5"/>
        <v>22.08</v>
      </c>
      <c r="Y27" s="11">
        <f t="shared" si="6"/>
        <v>26.5</v>
      </c>
    </row>
    <row r="28" spans="1:25">
      <c r="A28" s="10">
        <v>21</v>
      </c>
      <c r="B28" s="10" t="s">
        <v>105</v>
      </c>
      <c r="C28" s="27">
        <v>24.55</v>
      </c>
      <c r="D28" s="27">
        <v>26.42</v>
      </c>
      <c r="E28" s="27">
        <f t="shared" si="7"/>
        <v>1.870000000000001</v>
      </c>
      <c r="F28" s="27"/>
      <c r="G28" s="20"/>
      <c r="H28" s="11">
        <v>2711.15</v>
      </c>
      <c r="I28" s="11">
        <f t="shared" si="8"/>
        <v>596.45000000000005</v>
      </c>
      <c r="J28" s="11">
        <v>798.78</v>
      </c>
      <c r="K28" s="11">
        <v>224.79</v>
      </c>
      <c r="L28" s="11">
        <v>75</v>
      </c>
      <c r="M28" s="11">
        <v>1348.25</v>
      </c>
      <c r="N28" s="11">
        <f t="shared" si="0"/>
        <v>5754.42</v>
      </c>
      <c r="O28" s="11">
        <f t="shared" si="9"/>
        <v>40.28</v>
      </c>
      <c r="P28" s="11">
        <f t="shared" si="1"/>
        <v>5794.7</v>
      </c>
      <c r="Q28" s="11">
        <f t="shared" si="10"/>
        <v>187.17</v>
      </c>
      <c r="R28" s="11">
        <f t="shared" si="2"/>
        <v>5981.87</v>
      </c>
      <c r="S28" s="11">
        <f t="shared" si="11"/>
        <v>179.46</v>
      </c>
      <c r="T28" s="11">
        <f t="shared" si="3"/>
        <v>6161.33</v>
      </c>
      <c r="U28" s="10">
        <v>70</v>
      </c>
      <c r="V28" s="11">
        <f t="shared" si="4"/>
        <v>88.02</v>
      </c>
      <c r="W28" s="11">
        <f t="shared" si="12"/>
        <v>7.34</v>
      </c>
      <c r="X28" s="11">
        <f t="shared" si="5"/>
        <v>22.02</v>
      </c>
      <c r="Y28" s="11">
        <f t="shared" si="6"/>
        <v>26.42</v>
      </c>
    </row>
    <row r="29" spans="1:25">
      <c r="A29" s="10">
        <v>22</v>
      </c>
      <c r="B29" s="10" t="s">
        <v>106</v>
      </c>
      <c r="C29" s="27">
        <v>14.18</v>
      </c>
      <c r="D29" s="27">
        <v>15.77</v>
      </c>
      <c r="E29" s="27">
        <f t="shared" si="7"/>
        <v>1.5899999999999999</v>
      </c>
      <c r="F29" s="27"/>
      <c r="G29" s="20"/>
      <c r="H29" s="11">
        <v>7121.41</v>
      </c>
      <c r="I29" s="11">
        <f t="shared" si="8"/>
        <v>1566.71</v>
      </c>
      <c r="J29" s="11">
        <v>1900.82</v>
      </c>
      <c r="K29" s="11">
        <v>354.82</v>
      </c>
      <c r="L29" s="11">
        <v>150</v>
      </c>
      <c r="M29" s="11">
        <v>2694.7</v>
      </c>
      <c r="N29" s="11">
        <f t="shared" si="0"/>
        <v>13788.46</v>
      </c>
      <c r="O29" s="11">
        <f t="shared" si="9"/>
        <v>96.52</v>
      </c>
      <c r="P29" s="11">
        <f t="shared" si="1"/>
        <v>13884.98</v>
      </c>
      <c r="Q29" s="11">
        <f t="shared" si="10"/>
        <v>448.48</v>
      </c>
      <c r="R29" s="11">
        <f t="shared" si="2"/>
        <v>14333.46</v>
      </c>
      <c r="S29" s="11">
        <f t="shared" si="11"/>
        <v>430</v>
      </c>
      <c r="T29" s="11">
        <f t="shared" si="3"/>
        <v>14763.46</v>
      </c>
      <c r="U29" s="10">
        <v>281</v>
      </c>
      <c r="V29" s="11">
        <f t="shared" si="4"/>
        <v>52.54</v>
      </c>
      <c r="W29" s="11">
        <f t="shared" si="12"/>
        <v>4.38</v>
      </c>
      <c r="X29" s="11">
        <f t="shared" si="5"/>
        <v>13.14</v>
      </c>
      <c r="Y29" s="11">
        <f t="shared" si="6"/>
        <v>15.77</v>
      </c>
    </row>
    <row r="30" spans="1:25">
      <c r="A30" s="10">
        <v>23</v>
      </c>
      <c r="B30" s="10" t="s">
        <v>107</v>
      </c>
      <c r="C30" s="27">
        <v>21.02</v>
      </c>
      <c r="D30" s="27">
        <v>22.9</v>
      </c>
      <c r="E30" s="27">
        <f t="shared" si="7"/>
        <v>1.879999999999999</v>
      </c>
      <c r="F30" s="27"/>
      <c r="G30" s="20"/>
      <c r="H30" s="11">
        <v>3419.18</v>
      </c>
      <c r="I30" s="11">
        <f t="shared" si="8"/>
        <v>752.22</v>
      </c>
      <c r="J30" s="11">
        <v>935.81</v>
      </c>
      <c r="K30" s="11">
        <v>221.79</v>
      </c>
      <c r="L30" s="11">
        <v>75</v>
      </c>
      <c r="M30" s="11">
        <v>1083.49</v>
      </c>
      <c r="N30" s="11">
        <f t="shared" si="0"/>
        <v>6487.4899999999989</v>
      </c>
      <c r="O30" s="11">
        <f t="shared" si="9"/>
        <v>45.41</v>
      </c>
      <c r="P30" s="11">
        <f t="shared" si="1"/>
        <v>6532.8999999999987</v>
      </c>
      <c r="Q30" s="11">
        <f t="shared" si="10"/>
        <v>211.01</v>
      </c>
      <c r="R30" s="11">
        <f t="shared" si="2"/>
        <v>6743.9099999999989</v>
      </c>
      <c r="S30" s="11">
        <f t="shared" si="11"/>
        <v>202.32</v>
      </c>
      <c r="T30" s="11">
        <f t="shared" si="3"/>
        <v>6946.2299999999987</v>
      </c>
      <c r="U30" s="10">
        <v>91</v>
      </c>
      <c r="V30" s="11">
        <f t="shared" si="4"/>
        <v>76.33</v>
      </c>
      <c r="W30" s="11">
        <f t="shared" si="12"/>
        <v>6.36</v>
      </c>
      <c r="X30" s="11">
        <f t="shared" si="5"/>
        <v>19.079999999999998</v>
      </c>
      <c r="Y30" s="11">
        <f t="shared" si="6"/>
        <v>22.9</v>
      </c>
    </row>
    <row r="31" spans="1:25">
      <c r="A31" s="10">
        <v>24</v>
      </c>
      <c r="B31" s="10" t="s">
        <v>108</v>
      </c>
      <c r="C31" s="27">
        <v>16.2</v>
      </c>
      <c r="D31" s="27">
        <v>17.64</v>
      </c>
      <c r="E31" s="27">
        <f t="shared" si="7"/>
        <v>1.4400000000000013</v>
      </c>
      <c r="F31" s="27"/>
      <c r="G31" s="20"/>
      <c r="H31" s="11">
        <v>2569.62</v>
      </c>
      <c r="I31" s="11">
        <f t="shared" si="8"/>
        <v>565.32000000000005</v>
      </c>
      <c r="J31" s="11">
        <v>746.32</v>
      </c>
      <c r="K31" s="11">
        <v>186.05</v>
      </c>
      <c r="L31" s="11">
        <v>75</v>
      </c>
      <c r="M31" s="11">
        <v>1297.3499999999999</v>
      </c>
      <c r="N31" s="11">
        <f t="shared" si="0"/>
        <v>5439.66</v>
      </c>
      <c r="O31" s="11">
        <f t="shared" si="9"/>
        <v>38.08</v>
      </c>
      <c r="P31" s="11">
        <f t="shared" si="1"/>
        <v>5477.74</v>
      </c>
      <c r="Q31" s="11">
        <f t="shared" si="10"/>
        <v>176.93</v>
      </c>
      <c r="R31" s="11">
        <f t="shared" si="2"/>
        <v>5654.67</v>
      </c>
      <c r="S31" s="11">
        <f t="shared" si="11"/>
        <v>169.64</v>
      </c>
      <c r="T31" s="11">
        <f t="shared" si="3"/>
        <v>5824.31</v>
      </c>
      <c r="U31" s="10">
        <v>99</v>
      </c>
      <c r="V31" s="11">
        <f t="shared" si="4"/>
        <v>58.83</v>
      </c>
      <c r="W31" s="11">
        <f t="shared" si="12"/>
        <v>4.9000000000000004</v>
      </c>
      <c r="X31" s="11">
        <f t="shared" si="5"/>
        <v>14.7</v>
      </c>
      <c r="Y31" s="11">
        <f t="shared" si="6"/>
        <v>17.64</v>
      </c>
    </row>
    <row r="32" spans="1:25">
      <c r="A32" s="10">
        <v>25</v>
      </c>
      <c r="B32" s="10" t="s">
        <v>109</v>
      </c>
      <c r="C32" s="27">
        <v>9.0399999999999991</v>
      </c>
      <c r="D32" s="27">
        <v>9.65</v>
      </c>
      <c r="E32" s="27">
        <f t="shared" si="7"/>
        <v>0.61000000000000121</v>
      </c>
      <c r="F32" s="27"/>
      <c r="G32" s="20"/>
      <c r="H32" s="11">
        <v>2144.7800000000002</v>
      </c>
      <c r="I32" s="11">
        <f t="shared" si="8"/>
        <v>471.85</v>
      </c>
      <c r="J32" s="11">
        <v>45.45</v>
      </c>
      <c r="K32" s="11">
        <v>224.79</v>
      </c>
      <c r="L32" s="11">
        <v>75</v>
      </c>
      <c r="M32" s="11">
        <v>1280.3800000000001</v>
      </c>
      <c r="N32" s="11">
        <f t="shared" si="0"/>
        <v>4242.25</v>
      </c>
      <c r="O32" s="11">
        <f t="shared" si="9"/>
        <v>29.7</v>
      </c>
      <c r="P32" s="11">
        <f t="shared" si="1"/>
        <v>4271.95</v>
      </c>
      <c r="Q32" s="11">
        <f t="shared" si="10"/>
        <v>137.97999999999999</v>
      </c>
      <c r="R32" s="11">
        <f t="shared" si="2"/>
        <v>4409.9299999999994</v>
      </c>
      <c r="S32" s="11">
        <f t="shared" si="11"/>
        <v>132.30000000000001</v>
      </c>
      <c r="T32" s="11">
        <f t="shared" si="3"/>
        <v>4542.2299999999996</v>
      </c>
      <c r="U32" s="10">
        <v>141</v>
      </c>
      <c r="V32" s="11">
        <f t="shared" si="4"/>
        <v>32.21</v>
      </c>
      <c r="W32" s="11">
        <f t="shared" si="12"/>
        <v>2.68</v>
      </c>
      <c r="X32" s="11">
        <f t="shared" si="5"/>
        <v>8.0399999999999991</v>
      </c>
      <c r="Y32" s="11">
        <f t="shared" si="6"/>
        <v>9.65</v>
      </c>
    </row>
    <row r="33" spans="1:25">
      <c r="A33" s="10">
        <v>26</v>
      </c>
      <c r="B33" s="10" t="s">
        <v>110</v>
      </c>
      <c r="C33" s="27">
        <v>16.489999999999998</v>
      </c>
      <c r="D33" s="27">
        <v>17.64</v>
      </c>
      <c r="E33" s="27">
        <f t="shared" si="7"/>
        <v>1.1500000000000021</v>
      </c>
      <c r="F33" s="27"/>
      <c r="G33" s="20"/>
      <c r="H33" s="11">
        <v>6434.47</v>
      </c>
      <c r="I33" s="11">
        <f t="shared" si="8"/>
        <v>1415.58</v>
      </c>
      <c r="J33" s="11">
        <v>573.45000000000005</v>
      </c>
      <c r="K33" s="11">
        <v>632.37</v>
      </c>
      <c r="L33" s="11">
        <v>225</v>
      </c>
      <c r="M33" s="11">
        <v>3739.32</v>
      </c>
      <c r="N33" s="11">
        <f t="shared" si="0"/>
        <v>13020.19</v>
      </c>
      <c r="O33" s="11">
        <f t="shared" si="9"/>
        <v>91.14</v>
      </c>
      <c r="P33" s="11">
        <f t="shared" si="1"/>
        <v>13111.33</v>
      </c>
      <c r="Q33" s="11">
        <f t="shared" si="10"/>
        <v>423.5</v>
      </c>
      <c r="R33" s="11">
        <f t="shared" si="2"/>
        <v>13534.83</v>
      </c>
      <c r="S33" s="11">
        <f t="shared" si="11"/>
        <v>406.04</v>
      </c>
      <c r="T33" s="11">
        <f t="shared" si="3"/>
        <v>13940.87</v>
      </c>
      <c r="U33" s="10">
        <v>237</v>
      </c>
      <c r="V33" s="11">
        <f t="shared" si="4"/>
        <v>58.82</v>
      </c>
      <c r="W33" s="11">
        <f t="shared" si="12"/>
        <v>4.9000000000000004</v>
      </c>
      <c r="X33" s="11">
        <f t="shared" si="5"/>
        <v>14.7</v>
      </c>
      <c r="Y33" s="11">
        <f t="shared" si="6"/>
        <v>17.64</v>
      </c>
    </row>
    <row r="34" spans="1:25">
      <c r="A34" s="10">
        <v>27</v>
      </c>
      <c r="B34" s="10" t="s">
        <v>111</v>
      </c>
      <c r="C34" s="27">
        <v>36.58</v>
      </c>
      <c r="D34" s="27">
        <v>40.36</v>
      </c>
      <c r="E34" s="27">
        <f t="shared" si="7"/>
        <v>3.7800000000000011</v>
      </c>
      <c r="F34" s="27"/>
      <c r="G34" s="20"/>
      <c r="H34" s="11">
        <v>7121.14</v>
      </c>
      <c r="I34" s="11">
        <f t="shared" si="8"/>
        <v>1566.65</v>
      </c>
      <c r="J34" s="11">
        <v>1978.68</v>
      </c>
      <c r="K34" s="11">
        <v>449.58</v>
      </c>
      <c r="L34" s="11">
        <v>75</v>
      </c>
      <c r="M34" s="11">
        <v>2382.8200000000002</v>
      </c>
      <c r="N34" s="11">
        <f t="shared" si="0"/>
        <v>13573.87</v>
      </c>
      <c r="O34" s="11">
        <f t="shared" si="9"/>
        <v>95.02</v>
      </c>
      <c r="P34" s="11">
        <f t="shared" si="1"/>
        <v>13668.890000000001</v>
      </c>
      <c r="Q34" s="11">
        <f t="shared" si="10"/>
        <v>441.51</v>
      </c>
      <c r="R34" s="11">
        <f t="shared" si="2"/>
        <v>14110.400000000001</v>
      </c>
      <c r="S34" s="11">
        <f t="shared" si="11"/>
        <v>423.31</v>
      </c>
      <c r="T34" s="11">
        <f t="shared" si="3"/>
        <v>14533.710000000001</v>
      </c>
      <c r="U34" s="10">
        <v>108</v>
      </c>
      <c r="V34" s="11">
        <f t="shared" si="4"/>
        <v>134.57</v>
      </c>
      <c r="W34" s="11">
        <f t="shared" si="12"/>
        <v>11.21</v>
      </c>
      <c r="X34" s="11">
        <f t="shared" si="5"/>
        <v>33.630000000000003</v>
      </c>
      <c r="Y34" s="11">
        <f t="shared" si="6"/>
        <v>40.36</v>
      </c>
    </row>
    <row r="35" spans="1:25">
      <c r="A35" s="10">
        <v>28</v>
      </c>
      <c r="B35" s="10" t="s">
        <v>112</v>
      </c>
      <c r="C35" s="27">
        <v>35.89</v>
      </c>
      <c r="D35" s="27">
        <v>36.18</v>
      </c>
      <c r="E35" s="27">
        <f t="shared" si="7"/>
        <v>0.28999999999999915</v>
      </c>
      <c r="F35" s="27"/>
      <c r="G35" s="20"/>
      <c r="H35" s="11">
        <v>2852.81</v>
      </c>
      <c r="I35" s="11">
        <f t="shared" si="8"/>
        <v>627.62</v>
      </c>
      <c r="J35" s="11">
        <v>580.79</v>
      </c>
      <c r="K35" s="11">
        <v>224.79</v>
      </c>
      <c r="L35" s="11">
        <v>75</v>
      </c>
      <c r="M35" s="11">
        <v>1159.8499999999999</v>
      </c>
      <c r="N35" s="11">
        <f t="shared" si="0"/>
        <v>5520.8600000000006</v>
      </c>
      <c r="O35" s="11">
        <f t="shared" si="9"/>
        <v>38.65</v>
      </c>
      <c r="P35" s="11">
        <f t="shared" si="1"/>
        <v>5559.51</v>
      </c>
      <c r="Q35" s="11">
        <f t="shared" si="10"/>
        <v>179.57</v>
      </c>
      <c r="R35" s="11">
        <f t="shared" si="2"/>
        <v>5739.08</v>
      </c>
      <c r="S35" s="11">
        <f t="shared" si="11"/>
        <v>172.17</v>
      </c>
      <c r="T35" s="11">
        <f t="shared" si="3"/>
        <v>5911.25</v>
      </c>
      <c r="U35" s="10">
        <v>49</v>
      </c>
      <c r="V35" s="11">
        <f t="shared" si="4"/>
        <v>120.64</v>
      </c>
      <c r="W35" s="11">
        <f t="shared" si="12"/>
        <v>10.050000000000001</v>
      </c>
      <c r="X35" s="11">
        <f t="shared" si="5"/>
        <v>30.15</v>
      </c>
      <c r="Y35" s="11">
        <f t="shared" si="6"/>
        <v>36.18</v>
      </c>
    </row>
    <row r="36" spans="1:25">
      <c r="A36" s="10">
        <v>29</v>
      </c>
      <c r="B36" s="10" t="s">
        <v>55</v>
      </c>
      <c r="C36" s="27">
        <v>57.13</v>
      </c>
      <c r="D36" s="27">
        <v>66.17</v>
      </c>
      <c r="E36" s="27">
        <f t="shared" si="7"/>
        <v>9.0399999999999991</v>
      </c>
      <c r="F36" s="27"/>
      <c r="G36" s="20"/>
      <c r="H36" s="11">
        <v>5705.62</v>
      </c>
      <c r="I36" s="11">
        <f t="shared" si="8"/>
        <v>1255.24</v>
      </c>
      <c r="J36" s="11">
        <v>940.62</v>
      </c>
      <c r="K36" s="11">
        <v>307.68</v>
      </c>
      <c r="L36" s="11">
        <v>150</v>
      </c>
      <c r="M36" s="11">
        <v>2560.7600000000002</v>
      </c>
      <c r="N36" s="11">
        <f t="shared" si="0"/>
        <v>10919.92</v>
      </c>
      <c r="O36" s="11">
        <f t="shared" si="9"/>
        <v>76.44</v>
      </c>
      <c r="P36" s="11">
        <f t="shared" si="1"/>
        <v>10996.36</v>
      </c>
      <c r="Q36" s="11">
        <f t="shared" si="10"/>
        <v>355.18</v>
      </c>
      <c r="R36" s="11">
        <f t="shared" si="2"/>
        <v>11351.54</v>
      </c>
      <c r="S36" s="11">
        <f t="shared" si="11"/>
        <v>340.55</v>
      </c>
      <c r="T36" s="11">
        <f t="shared" si="3"/>
        <v>11692.09</v>
      </c>
      <c r="U36" s="10">
        <v>53</v>
      </c>
      <c r="V36" s="11">
        <f t="shared" si="4"/>
        <v>220.61</v>
      </c>
      <c r="W36" s="11">
        <f t="shared" si="12"/>
        <v>18.38</v>
      </c>
      <c r="X36" s="11">
        <f t="shared" si="5"/>
        <v>55.14</v>
      </c>
      <c r="Y36" s="11">
        <f t="shared" si="6"/>
        <v>66.17</v>
      </c>
    </row>
    <row r="37" spans="1:25">
      <c r="A37" s="10">
        <v>30</v>
      </c>
      <c r="B37" s="10" t="s">
        <v>123</v>
      </c>
      <c r="C37" s="27">
        <v>339.4</v>
      </c>
      <c r="D37" s="27">
        <v>348.26</v>
      </c>
      <c r="E37" s="27">
        <f t="shared" si="7"/>
        <v>8.8600000000000136</v>
      </c>
      <c r="F37" s="27"/>
      <c r="G37" s="20"/>
      <c r="H37" s="11">
        <v>875.72</v>
      </c>
      <c r="I37" s="11">
        <f>ROUND(PRODUCT(H37,0.22),2)</f>
        <v>192.66</v>
      </c>
      <c r="J37" s="11">
        <v>30.57</v>
      </c>
      <c r="K37" s="11">
        <v>186.05</v>
      </c>
      <c r="L37" s="11">
        <v>75</v>
      </c>
      <c r="M37" s="11">
        <v>808.44</v>
      </c>
      <c r="N37" s="11">
        <f>SUM(H37:M37)</f>
        <v>2168.44</v>
      </c>
      <c r="O37" s="11">
        <f>ROUND(PRODUCT(N37,0.007),2)</f>
        <v>15.18</v>
      </c>
      <c r="P37" s="11">
        <f>SUM(N37,O37)</f>
        <v>2183.62</v>
      </c>
      <c r="Q37" s="11">
        <f>ROUND(PRODUCT(P37,0.0323),2)</f>
        <v>70.53</v>
      </c>
      <c r="R37" s="11">
        <f>SUM(P37,Q37)</f>
        <v>2254.15</v>
      </c>
      <c r="S37" s="11">
        <f>ROUND(PRODUCT(R37,0.03),2)</f>
        <v>67.62</v>
      </c>
      <c r="T37" s="11">
        <f>SUM(R37,S37)</f>
        <v>2321.77</v>
      </c>
      <c r="U37" s="10">
        <v>2</v>
      </c>
      <c r="V37" s="11">
        <f>ROUND(PRODUCT(T37,1/U37),2)</f>
        <v>1160.8900000000001</v>
      </c>
      <c r="W37" s="11">
        <f>ROUND(PRODUCT(V37,1/12),2)</f>
        <v>96.74</v>
      </c>
      <c r="X37" s="11">
        <f>ROUND(PRODUCT(W37,3),2)</f>
        <v>290.22000000000003</v>
      </c>
      <c r="Y37" s="11">
        <f t="shared" si="6"/>
        <v>348.26</v>
      </c>
    </row>
    <row r="38" spans="1:25">
      <c r="A38" s="10">
        <v>31</v>
      </c>
      <c r="B38" s="10" t="s">
        <v>43</v>
      </c>
      <c r="C38" s="27">
        <v>31.54</v>
      </c>
      <c r="D38" s="27">
        <v>34.06</v>
      </c>
      <c r="E38" s="27">
        <f t="shared" si="7"/>
        <v>2.5200000000000031</v>
      </c>
      <c r="F38" s="27"/>
      <c r="G38" s="20"/>
      <c r="H38" s="11">
        <v>2994.34</v>
      </c>
      <c r="I38" s="11">
        <f t="shared" si="8"/>
        <v>658.75</v>
      </c>
      <c r="J38" s="11">
        <v>791.55</v>
      </c>
      <c r="K38" s="11">
        <v>177.41</v>
      </c>
      <c r="L38" s="11">
        <v>75</v>
      </c>
      <c r="M38" s="11">
        <v>1348.25</v>
      </c>
      <c r="N38" s="11">
        <f t="shared" si="0"/>
        <v>6045.3</v>
      </c>
      <c r="O38" s="11">
        <f t="shared" si="9"/>
        <v>42.32</v>
      </c>
      <c r="P38" s="11">
        <f t="shared" si="1"/>
        <v>6087.62</v>
      </c>
      <c r="Q38" s="11">
        <f t="shared" si="10"/>
        <v>196.63</v>
      </c>
      <c r="R38" s="11">
        <f t="shared" si="2"/>
        <v>6284.25</v>
      </c>
      <c r="S38" s="11">
        <f t="shared" si="11"/>
        <v>188.53</v>
      </c>
      <c r="T38" s="11">
        <f t="shared" si="3"/>
        <v>6472.78</v>
      </c>
      <c r="U38" s="10">
        <v>57</v>
      </c>
      <c r="V38" s="11">
        <f t="shared" si="4"/>
        <v>113.56</v>
      </c>
      <c r="W38" s="11">
        <f t="shared" si="12"/>
        <v>9.4600000000000009</v>
      </c>
      <c r="X38" s="11">
        <f t="shared" si="5"/>
        <v>28.38</v>
      </c>
      <c r="Y38" s="11">
        <f t="shared" si="6"/>
        <v>34.06</v>
      </c>
    </row>
    <row r="39" spans="1:25">
      <c r="A39" s="10">
        <v>32</v>
      </c>
      <c r="B39" s="10" t="s">
        <v>44</v>
      </c>
      <c r="C39" s="27">
        <v>20.95</v>
      </c>
      <c r="D39" s="27">
        <v>22.39</v>
      </c>
      <c r="E39" s="27">
        <f t="shared" si="7"/>
        <v>1.4400000000000013</v>
      </c>
      <c r="F39" s="27"/>
      <c r="G39" s="20"/>
      <c r="H39" s="11">
        <v>2286.44</v>
      </c>
      <c r="I39" s="11">
        <f t="shared" si="8"/>
        <v>503.02</v>
      </c>
      <c r="J39" s="11">
        <v>282.56</v>
      </c>
      <c r="K39" s="11">
        <v>177.41</v>
      </c>
      <c r="L39" s="11">
        <v>75</v>
      </c>
      <c r="M39" s="11">
        <v>1348.25</v>
      </c>
      <c r="N39" s="11">
        <f t="shared" si="0"/>
        <v>4672.68</v>
      </c>
      <c r="O39" s="11">
        <f t="shared" si="9"/>
        <v>32.71</v>
      </c>
      <c r="P39" s="11">
        <f t="shared" si="1"/>
        <v>4705.3900000000003</v>
      </c>
      <c r="Q39" s="11">
        <f t="shared" si="10"/>
        <v>151.97999999999999</v>
      </c>
      <c r="R39" s="11">
        <f t="shared" si="2"/>
        <v>4857.37</v>
      </c>
      <c r="S39" s="11">
        <f t="shared" si="11"/>
        <v>145.72</v>
      </c>
      <c r="T39" s="11">
        <f t="shared" si="3"/>
        <v>5003.09</v>
      </c>
      <c r="U39" s="10">
        <v>67</v>
      </c>
      <c r="V39" s="11">
        <f t="shared" si="4"/>
        <v>74.67</v>
      </c>
      <c r="W39" s="11">
        <f t="shared" si="12"/>
        <v>6.22</v>
      </c>
      <c r="X39" s="11">
        <f t="shared" si="5"/>
        <v>18.66</v>
      </c>
      <c r="Y39" s="11">
        <f t="shared" si="6"/>
        <v>22.39</v>
      </c>
    </row>
    <row r="40" spans="1:25">
      <c r="A40" s="10">
        <v>33</v>
      </c>
      <c r="B40" s="10" t="s">
        <v>45</v>
      </c>
      <c r="C40" s="27">
        <v>23.72</v>
      </c>
      <c r="D40" s="27">
        <v>25.42</v>
      </c>
      <c r="E40" s="27">
        <f t="shared" si="7"/>
        <v>1.7000000000000028</v>
      </c>
      <c r="F40" s="27"/>
      <c r="G40" s="20"/>
      <c r="H40" s="11">
        <v>2569.62</v>
      </c>
      <c r="I40" s="11">
        <f t="shared" si="8"/>
        <v>565.32000000000005</v>
      </c>
      <c r="J40" s="11">
        <v>721.69</v>
      </c>
      <c r="K40" s="11">
        <v>177.41</v>
      </c>
      <c r="L40" s="11">
        <v>75</v>
      </c>
      <c r="M40" s="11">
        <v>1348.25</v>
      </c>
      <c r="N40" s="11">
        <f t="shared" si="0"/>
        <v>5457.29</v>
      </c>
      <c r="O40" s="11">
        <f t="shared" si="9"/>
        <v>38.200000000000003</v>
      </c>
      <c r="P40" s="11">
        <f t="shared" si="1"/>
        <v>5495.49</v>
      </c>
      <c r="Q40" s="11">
        <f t="shared" si="10"/>
        <v>177.5</v>
      </c>
      <c r="R40" s="11">
        <f t="shared" si="2"/>
        <v>5672.99</v>
      </c>
      <c r="S40" s="11">
        <f t="shared" si="11"/>
        <v>170.19</v>
      </c>
      <c r="T40" s="11">
        <f t="shared" si="3"/>
        <v>5843.1799999999994</v>
      </c>
      <c r="U40" s="10">
        <v>69</v>
      </c>
      <c r="V40" s="11">
        <f t="shared" si="4"/>
        <v>84.68</v>
      </c>
      <c r="W40" s="11">
        <f t="shared" si="12"/>
        <v>7.06</v>
      </c>
      <c r="X40" s="11">
        <f t="shared" si="5"/>
        <v>21.18</v>
      </c>
      <c r="Y40" s="11">
        <f t="shared" ref="Y40:Y71" si="13">ROUND(PRODUCT(X40,1.2),2)</f>
        <v>25.42</v>
      </c>
    </row>
    <row r="41" spans="1:25">
      <c r="A41" s="10">
        <v>34</v>
      </c>
      <c r="B41" s="10" t="s">
        <v>46</v>
      </c>
      <c r="C41" s="27">
        <v>24.44</v>
      </c>
      <c r="D41" s="27">
        <v>26.17</v>
      </c>
      <c r="E41" s="27">
        <f t="shared" si="7"/>
        <v>1.7300000000000004</v>
      </c>
      <c r="F41" s="27"/>
      <c r="G41" s="20"/>
      <c r="H41" s="11">
        <v>2569.62</v>
      </c>
      <c r="I41" s="11">
        <f t="shared" si="8"/>
        <v>565.32000000000005</v>
      </c>
      <c r="J41" s="11">
        <v>721.69</v>
      </c>
      <c r="K41" s="11">
        <v>177.41</v>
      </c>
      <c r="L41" s="11">
        <v>75</v>
      </c>
      <c r="M41" s="11">
        <v>1348.25</v>
      </c>
      <c r="N41" s="11">
        <f t="shared" si="0"/>
        <v>5457.29</v>
      </c>
      <c r="O41" s="11">
        <f t="shared" si="9"/>
        <v>38.200000000000003</v>
      </c>
      <c r="P41" s="11">
        <f t="shared" si="1"/>
        <v>5495.49</v>
      </c>
      <c r="Q41" s="11">
        <f t="shared" si="10"/>
        <v>177.5</v>
      </c>
      <c r="R41" s="11">
        <f t="shared" si="2"/>
        <v>5672.99</v>
      </c>
      <c r="S41" s="11">
        <f t="shared" si="11"/>
        <v>170.19</v>
      </c>
      <c r="T41" s="11">
        <f t="shared" si="3"/>
        <v>5843.1799999999994</v>
      </c>
      <c r="U41" s="10">
        <v>67</v>
      </c>
      <c r="V41" s="11">
        <f t="shared" si="4"/>
        <v>87.21</v>
      </c>
      <c r="W41" s="11">
        <f t="shared" si="12"/>
        <v>7.27</v>
      </c>
      <c r="X41" s="11">
        <f t="shared" si="5"/>
        <v>21.81</v>
      </c>
      <c r="Y41" s="11">
        <f t="shared" si="13"/>
        <v>26.17</v>
      </c>
    </row>
    <row r="42" spans="1:25">
      <c r="A42" s="10">
        <v>35</v>
      </c>
      <c r="B42" s="10" t="s">
        <v>47</v>
      </c>
      <c r="C42" s="27">
        <v>24.44</v>
      </c>
      <c r="D42" s="27">
        <v>26.17</v>
      </c>
      <c r="E42" s="27">
        <f t="shared" si="7"/>
        <v>1.7300000000000004</v>
      </c>
      <c r="F42" s="27"/>
      <c r="G42" s="20"/>
      <c r="H42" s="11">
        <v>2569.62</v>
      </c>
      <c r="I42" s="11">
        <f t="shared" si="8"/>
        <v>565.32000000000005</v>
      </c>
      <c r="J42" s="11">
        <v>721.69</v>
      </c>
      <c r="K42" s="11">
        <v>177.41</v>
      </c>
      <c r="L42" s="11">
        <v>75</v>
      </c>
      <c r="M42" s="11">
        <v>1348.25</v>
      </c>
      <c r="N42" s="11">
        <f t="shared" si="0"/>
        <v>5457.29</v>
      </c>
      <c r="O42" s="11">
        <f t="shared" si="9"/>
        <v>38.200000000000003</v>
      </c>
      <c r="P42" s="11">
        <f t="shared" si="1"/>
        <v>5495.49</v>
      </c>
      <c r="Q42" s="11">
        <f t="shared" si="10"/>
        <v>177.5</v>
      </c>
      <c r="R42" s="11">
        <f t="shared" si="2"/>
        <v>5672.99</v>
      </c>
      <c r="S42" s="11">
        <f t="shared" si="11"/>
        <v>170.19</v>
      </c>
      <c r="T42" s="11">
        <f t="shared" si="3"/>
        <v>5843.1799999999994</v>
      </c>
      <c r="U42" s="10">
        <v>67</v>
      </c>
      <c r="V42" s="11">
        <f t="shared" si="4"/>
        <v>87.21</v>
      </c>
      <c r="W42" s="11">
        <f t="shared" si="12"/>
        <v>7.27</v>
      </c>
      <c r="X42" s="11">
        <f t="shared" si="5"/>
        <v>21.81</v>
      </c>
      <c r="Y42" s="11">
        <f t="shared" si="13"/>
        <v>26.17</v>
      </c>
    </row>
    <row r="43" spans="1:25">
      <c r="A43" s="10">
        <v>36</v>
      </c>
      <c r="B43" s="10" t="s">
        <v>48</v>
      </c>
      <c r="C43" s="27">
        <v>26.78</v>
      </c>
      <c r="D43" s="27">
        <v>29.66</v>
      </c>
      <c r="E43" s="27">
        <f t="shared" si="7"/>
        <v>2.879999999999999</v>
      </c>
      <c r="F43" s="27"/>
      <c r="G43" s="20"/>
      <c r="H43" s="11">
        <v>3277.39</v>
      </c>
      <c r="I43" s="11">
        <f t="shared" si="8"/>
        <v>721.03</v>
      </c>
      <c r="J43" s="11">
        <v>868.87</v>
      </c>
      <c r="K43" s="11">
        <v>177.41</v>
      </c>
      <c r="L43" s="11">
        <v>75</v>
      </c>
      <c r="M43" s="11">
        <v>1348.25</v>
      </c>
      <c r="N43" s="11">
        <f t="shared" si="0"/>
        <v>6467.95</v>
      </c>
      <c r="O43" s="11">
        <f t="shared" si="9"/>
        <v>45.28</v>
      </c>
      <c r="P43" s="11">
        <f t="shared" si="1"/>
        <v>6513.23</v>
      </c>
      <c r="Q43" s="11">
        <f t="shared" si="10"/>
        <v>210.38</v>
      </c>
      <c r="R43" s="11">
        <f t="shared" si="2"/>
        <v>6723.61</v>
      </c>
      <c r="S43" s="11">
        <f t="shared" si="11"/>
        <v>201.71</v>
      </c>
      <c r="T43" s="11">
        <f t="shared" si="3"/>
        <v>6925.32</v>
      </c>
      <c r="U43" s="10">
        <v>70</v>
      </c>
      <c r="V43" s="11">
        <f t="shared" si="4"/>
        <v>98.93</v>
      </c>
      <c r="W43" s="11">
        <f t="shared" si="12"/>
        <v>8.24</v>
      </c>
      <c r="X43" s="11">
        <f t="shared" si="5"/>
        <v>24.72</v>
      </c>
      <c r="Y43" s="11">
        <f t="shared" si="13"/>
        <v>29.66</v>
      </c>
    </row>
    <row r="44" spans="1:25">
      <c r="A44" s="10">
        <v>37</v>
      </c>
      <c r="B44" s="12" t="s">
        <v>49</v>
      </c>
      <c r="C44" s="27">
        <v>29.66</v>
      </c>
      <c r="D44" s="27">
        <v>31.82</v>
      </c>
      <c r="E44" s="27">
        <f t="shared" si="7"/>
        <v>2.16</v>
      </c>
      <c r="F44" s="27"/>
      <c r="G44" s="20"/>
      <c r="H44" s="11">
        <v>3419.18</v>
      </c>
      <c r="I44" s="11">
        <f t="shared" si="8"/>
        <v>752.22</v>
      </c>
      <c r="J44" s="11">
        <v>863.84</v>
      </c>
      <c r="K44" s="11">
        <v>177.41</v>
      </c>
      <c r="L44" s="11">
        <v>75</v>
      </c>
      <c r="M44" s="11">
        <v>1348.25</v>
      </c>
      <c r="N44" s="11">
        <f t="shared" si="0"/>
        <v>6635.9</v>
      </c>
      <c r="O44" s="11">
        <f t="shared" si="9"/>
        <v>46.45</v>
      </c>
      <c r="P44" s="11">
        <f t="shared" si="1"/>
        <v>6682.3499999999995</v>
      </c>
      <c r="Q44" s="11">
        <f t="shared" si="10"/>
        <v>215.84</v>
      </c>
      <c r="R44" s="11">
        <f t="shared" si="2"/>
        <v>6898.19</v>
      </c>
      <c r="S44" s="11">
        <f t="shared" si="11"/>
        <v>206.95</v>
      </c>
      <c r="T44" s="11">
        <f t="shared" si="3"/>
        <v>7105.1399999999994</v>
      </c>
      <c r="U44" s="10">
        <v>67</v>
      </c>
      <c r="V44" s="11">
        <f t="shared" si="4"/>
        <v>106.05</v>
      </c>
      <c r="W44" s="11">
        <f t="shared" si="12"/>
        <v>8.84</v>
      </c>
      <c r="X44" s="11">
        <f t="shared" si="5"/>
        <v>26.52</v>
      </c>
      <c r="Y44" s="11">
        <f t="shared" si="13"/>
        <v>31.82</v>
      </c>
    </row>
    <row r="45" spans="1:25">
      <c r="A45" s="10">
        <v>38</v>
      </c>
      <c r="B45" s="10" t="s">
        <v>50</v>
      </c>
      <c r="C45" s="27">
        <v>53.06</v>
      </c>
      <c r="D45" s="27">
        <v>56.84</v>
      </c>
      <c r="E45" s="27">
        <f t="shared" si="7"/>
        <v>3.7800000000000011</v>
      </c>
      <c r="F45" s="27"/>
      <c r="G45" s="20"/>
      <c r="H45" s="11">
        <v>2569.62</v>
      </c>
      <c r="I45" s="11">
        <f t="shared" si="8"/>
        <v>565.32000000000005</v>
      </c>
      <c r="J45" s="11">
        <v>526.47</v>
      </c>
      <c r="K45" s="11">
        <v>224.79</v>
      </c>
      <c r="L45" s="11">
        <v>75</v>
      </c>
      <c r="M45" s="11">
        <v>1348.25</v>
      </c>
      <c r="N45" s="11">
        <f t="shared" si="0"/>
        <v>5309.45</v>
      </c>
      <c r="O45" s="11">
        <f t="shared" si="9"/>
        <v>37.17</v>
      </c>
      <c r="P45" s="11">
        <f t="shared" si="1"/>
        <v>5346.62</v>
      </c>
      <c r="Q45" s="11">
        <f t="shared" si="10"/>
        <v>172.7</v>
      </c>
      <c r="R45" s="11">
        <f t="shared" si="2"/>
        <v>5519.32</v>
      </c>
      <c r="S45" s="11">
        <f t="shared" si="11"/>
        <v>165.58</v>
      </c>
      <c r="T45" s="11">
        <f t="shared" si="3"/>
        <v>5684.9</v>
      </c>
      <c r="U45" s="10">
        <v>30</v>
      </c>
      <c r="V45" s="11">
        <f t="shared" si="4"/>
        <v>189.5</v>
      </c>
      <c r="W45" s="11">
        <f t="shared" si="12"/>
        <v>15.79</v>
      </c>
      <c r="X45" s="11">
        <f t="shared" si="5"/>
        <v>47.37</v>
      </c>
      <c r="Y45" s="11">
        <f t="shared" si="13"/>
        <v>56.84</v>
      </c>
    </row>
    <row r="46" spans="1:25">
      <c r="A46" s="10">
        <v>39</v>
      </c>
      <c r="B46" s="10" t="s">
        <v>51</v>
      </c>
      <c r="C46" s="27">
        <v>11.45</v>
      </c>
      <c r="D46" s="27">
        <v>13.18</v>
      </c>
      <c r="E46" s="27">
        <f t="shared" si="7"/>
        <v>1.7300000000000004</v>
      </c>
      <c r="F46" s="27"/>
      <c r="G46" s="20"/>
      <c r="H46" s="11">
        <v>5118.16</v>
      </c>
      <c r="I46" s="11">
        <f t="shared" si="8"/>
        <v>1126</v>
      </c>
      <c r="J46" s="11">
        <v>1938.73</v>
      </c>
      <c r="K46" s="11">
        <v>186.05</v>
      </c>
      <c r="L46" s="11">
        <v>75</v>
      </c>
      <c r="M46" s="11">
        <v>1397.35</v>
      </c>
      <c r="N46" s="11">
        <f t="shared" si="0"/>
        <v>9841.2899999999991</v>
      </c>
      <c r="O46" s="11">
        <f t="shared" si="9"/>
        <v>68.89</v>
      </c>
      <c r="P46" s="11">
        <f t="shared" si="1"/>
        <v>9910.1799999999985</v>
      </c>
      <c r="Q46" s="11">
        <f t="shared" si="10"/>
        <v>320.10000000000002</v>
      </c>
      <c r="R46" s="11">
        <f t="shared" si="2"/>
        <v>10230.279999999999</v>
      </c>
      <c r="S46" s="11">
        <f t="shared" si="11"/>
        <v>306.91000000000003</v>
      </c>
      <c r="T46" s="11">
        <f t="shared" si="3"/>
        <v>10537.189999999999</v>
      </c>
      <c r="U46" s="10">
        <v>240</v>
      </c>
      <c r="V46" s="11">
        <f t="shared" si="4"/>
        <v>43.9</v>
      </c>
      <c r="W46" s="11">
        <f t="shared" si="12"/>
        <v>3.66</v>
      </c>
      <c r="X46" s="11">
        <f t="shared" si="5"/>
        <v>10.98</v>
      </c>
      <c r="Y46" s="11">
        <f t="shared" si="13"/>
        <v>13.18</v>
      </c>
    </row>
    <row r="47" spans="1:25">
      <c r="A47" s="10">
        <v>40</v>
      </c>
      <c r="B47" s="10" t="s">
        <v>119</v>
      </c>
      <c r="C47" s="27">
        <v>17.89</v>
      </c>
      <c r="D47" s="27">
        <v>19.149999999999999</v>
      </c>
      <c r="E47" s="27">
        <f t="shared" si="7"/>
        <v>1.259999999999998</v>
      </c>
      <c r="F47" s="27"/>
      <c r="G47" s="20"/>
      <c r="H47" s="11">
        <v>2144.7800000000002</v>
      </c>
      <c r="I47" s="11">
        <f t="shared" si="8"/>
        <v>471.85</v>
      </c>
      <c r="J47" s="11">
        <v>45.45</v>
      </c>
      <c r="K47" s="11">
        <v>153.84</v>
      </c>
      <c r="L47" s="11">
        <v>75</v>
      </c>
      <c r="M47" s="11">
        <v>1280.3800000000001</v>
      </c>
      <c r="N47" s="11">
        <f t="shared" si="0"/>
        <v>4171.3</v>
      </c>
      <c r="O47" s="11">
        <f t="shared" si="9"/>
        <v>29.2</v>
      </c>
      <c r="P47" s="11">
        <f t="shared" si="1"/>
        <v>4200.5</v>
      </c>
      <c r="Q47" s="11">
        <f t="shared" si="10"/>
        <v>135.68</v>
      </c>
      <c r="R47" s="11">
        <f t="shared" si="2"/>
        <v>4336.18</v>
      </c>
      <c r="S47" s="11">
        <f t="shared" si="11"/>
        <v>130.09</v>
      </c>
      <c r="T47" s="11">
        <f t="shared" si="3"/>
        <v>4466.2700000000004</v>
      </c>
      <c r="U47" s="10">
        <v>70</v>
      </c>
      <c r="V47" s="11">
        <f t="shared" si="4"/>
        <v>63.8</v>
      </c>
      <c r="W47" s="11">
        <f t="shared" si="12"/>
        <v>5.32</v>
      </c>
      <c r="X47" s="11">
        <f t="shared" si="5"/>
        <v>15.96</v>
      </c>
      <c r="Y47" s="11">
        <f t="shared" si="13"/>
        <v>19.149999999999999</v>
      </c>
    </row>
    <row r="48" spans="1:25">
      <c r="A48" s="10">
        <v>41</v>
      </c>
      <c r="B48" s="10" t="s">
        <v>113</v>
      </c>
      <c r="C48" s="27">
        <v>18.14</v>
      </c>
      <c r="D48" s="27">
        <v>19.399999999999999</v>
      </c>
      <c r="E48" s="27">
        <f t="shared" si="7"/>
        <v>1.259999999999998</v>
      </c>
      <c r="F48" s="27"/>
      <c r="G48" s="20"/>
      <c r="H48" s="11">
        <v>2144.7800000000002</v>
      </c>
      <c r="I48" s="11">
        <f t="shared" si="8"/>
        <v>471.85</v>
      </c>
      <c r="J48" s="11">
        <v>43.82</v>
      </c>
      <c r="K48" s="11">
        <v>153.84</v>
      </c>
      <c r="L48" s="11">
        <v>75</v>
      </c>
      <c r="M48" s="11">
        <v>1280.3800000000001</v>
      </c>
      <c r="N48" s="11">
        <f t="shared" si="0"/>
        <v>4169.67</v>
      </c>
      <c r="O48" s="11">
        <f t="shared" si="9"/>
        <v>29.19</v>
      </c>
      <c r="P48" s="11">
        <f t="shared" si="1"/>
        <v>4198.8599999999997</v>
      </c>
      <c r="Q48" s="11">
        <f t="shared" si="10"/>
        <v>135.62</v>
      </c>
      <c r="R48" s="11">
        <f t="shared" si="2"/>
        <v>4334.4799999999996</v>
      </c>
      <c r="S48" s="11">
        <f t="shared" si="11"/>
        <v>130.03</v>
      </c>
      <c r="T48" s="11">
        <f t="shared" si="3"/>
        <v>4464.5099999999993</v>
      </c>
      <c r="U48" s="10">
        <v>69</v>
      </c>
      <c r="V48" s="11">
        <f t="shared" si="4"/>
        <v>64.7</v>
      </c>
      <c r="W48" s="11">
        <f t="shared" si="12"/>
        <v>5.39</v>
      </c>
      <c r="X48" s="11">
        <f t="shared" si="5"/>
        <v>16.170000000000002</v>
      </c>
      <c r="Y48" s="11">
        <f t="shared" si="13"/>
        <v>19.399999999999999</v>
      </c>
    </row>
    <row r="49" spans="1:25">
      <c r="A49" s="10">
        <v>42</v>
      </c>
      <c r="B49" s="10" t="s">
        <v>114</v>
      </c>
      <c r="C49" s="27">
        <v>23.58</v>
      </c>
      <c r="D49" s="27">
        <v>25.42</v>
      </c>
      <c r="E49" s="27">
        <f t="shared" si="7"/>
        <v>1.8400000000000034</v>
      </c>
      <c r="F49" s="27"/>
      <c r="G49" s="20"/>
      <c r="H49" s="11">
        <v>2711.15</v>
      </c>
      <c r="I49" s="11">
        <f t="shared" si="8"/>
        <v>596.45000000000005</v>
      </c>
      <c r="J49" s="11">
        <v>788.39</v>
      </c>
      <c r="K49" s="11">
        <v>153.84</v>
      </c>
      <c r="L49" s="11">
        <v>75</v>
      </c>
      <c r="M49" s="11">
        <v>1212.5</v>
      </c>
      <c r="N49" s="11">
        <f t="shared" si="0"/>
        <v>5537.33</v>
      </c>
      <c r="O49" s="11">
        <f t="shared" si="9"/>
        <v>38.76</v>
      </c>
      <c r="P49" s="11">
        <f t="shared" si="1"/>
        <v>5576.09</v>
      </c>
      <c r="Q49" s="11">
        <f t="shared" si="10"/>
        <v>180.11</v>
      </c>
      <c r="R49" s="11">
        <f t="shared" si="2"/>
        <v>5756.2</v>
      </c>
      <c r="S49" s="11">
        <f t="shared" si="11"/>
        <v>172.69</v>
      </c>
      <c r="T49" s="11">
        <f t="shared" si="3"/>
        <v>5928.8899999999994</v>
      </c>
      <c r="U49" s="10">
        <v>70</v>
      </c>
      <c r="V49" s="11">
        <f t="shared" si="4"/>
        <v>84.7</v>
      </c>
      <c r="W49" s="11">
        <f t="shared" si="12"/>
        <v>7.06</v>
      </c>
      <c r="X49" s="11">
        <f t="shared" si="5"/>
        <v>21.18</v>
      </c>
      <c r="Y49" s="11">
        <f t="shared" si="13"/>
        <v>25.42</v>
      </c>
    </row>
    <row r="50" spans="1:25">
      <c r="A50" s="10">
        <v>43</v>
      </c>
      <c r="B50" s="10" t="s">
        <v>115</v>
      </c>
      <c r="C50" s="27">
        <v>25.06</v>
      </c>
      <c r="D50" s="27">
        <v>27</v>
      </c>
      <c r="E50" s="27">
        <f t="shared" si="7"/>
        <v>1.9400000000000013</v>
      </c>
      <c r="F50" s="27"/>
      <c r="G50" s="20"/>
      <c r="H50" s="11">
        <v>2711.15</v>
      </c>
      <c r="I50" s="11">
        <f t="shared" si="8"/>
        <v>596.45000000000005</v>
      </c>
      <c r="J50" s="11">
        <v>561.95000000000005</v>
      </c>
      <c r="K50" s="11">
        <v>153.84</v>
      </c>
      <c r="L50" s="11">
        <v>75</v>
      </c>
      <c r="M50" s="11">
        <v>1280.3800000000001</v>
      </c>
      <c r="N50" s="11">
        <f t="shared" si="0"/>
        <v>5378.77</v>
      </c>
      <c r="O50" s="11">
        <f t="shared" si="9"/>
        <v>37.65</v>
      </c>
      <c r="P50" s="11">
        <f t="shared" si="1"/>
        <v>5416.42</v>
      </c>
      <c r="Q50" s="11">
        <f t="shared" si="10"/>
        <v>174.95</v>
      </c>
      <c r="R50" s="11">
        <f t="shared" si="2"/>
        <v>5591.37</v>
      </c>
      <c r="S50" s="11">
        <f t="shared" si="11"/>
        <v>167.74</v>
      </c>
      <c r="T50" s="11">
        <f t="shared" si="3"/>
        <v>5759.11</v>
      </c>
      <c r="U50" s="10">
        <v>64</v>
      </c>
      <c r="V50" s="11">
        <f t="shared" si="4"/>
        <v>89.99</v>
      </c>
      <c r="W50" s="11">
        <f t="shared" si="12"/>
        <v>7.5</v>
      </c>
      <c r="X50" s="11">
        <f t="shared" si="5"/>
        <v>22.5</v>
      </c>
      <c r="Y50" s="11">
        <f t="shared" si="13"/>
        <v>27</v>
      </c>
    </row>
    <row r="51" spans="1:25">
      <c r="A51" s="10">
        <v>44</v>
      </c>
      <c r="B51" s="10" t="s">
        <v>56</v>
      </c>
      <c r="C51" s="27">
        <v>45.9</v>
      </c>
      <c r="D51" s="27">
        <v>51.41</v>
      </c>
      <c r="E51" s="27">
        <f t="shared" si="7"/>
        <v>5.509999999999998</v>
      </c>
      <c r="F51" s="27"/>
      <c r="G51" s="20"/>
      <c r="H51" s="11">
        <v>4006.5</v>
      </c>
      <c r="I51" s="11">
        <f t="shared" si="8"/>
        <v>881.43</v>
      </c>
      <c r="J51" s="11">
        <v>41.04</v>
      </c>
      <c r="K51" s="11">
        <v>165.78</v>
      </c>
      <c r="L51" s="11">
        <v>150</v>
      </c>
      <c r="M51" s="11">
        <v>2594.6999999999998</v>
      </c>
      <c r="N51" s="11">
        <f t="shared" si="0"/>
        <v>7839.45</v>
      </c>
      <c r="O51" s="11">
        <f t="shared" si="9"/>
        <v>54.88</v>
      </c>
      <c r="P51" s="11">
        <f t="shared" si="1"/>
        <v>7894.33</v>
      </c>
      <c r="Q51" s="11">
        <f t="shared" si="10"/>
        <v>254.99</v>
      </c>
      <c r="R51" s="11">
        <f t="shared" si="2"/>
        <v>8149.32</v>
      </c>
      <c r="S51" s="11">
        <f t="shared" si="11"/>
        <v>244.48</v>
      </c>
      <c r="T51" s="11">
        <f t="shared" si="3"/>
        <v>8393.7999999999993</v>
      </c>
      <c r="U51" s="10">
        <v>49</v>
      </c>
      <c r="V51" s="11">
        <f t="shared" si="4"/>
        <v>171.3</v>
      </c>
      <c r="W51" s="11">
        <f t="shared" si="12"/>
        <v>14.28</v>
      </c>
      <c r="X51" s="11">
        <f t="shared" si="5"/>
        <v>42.84</v>
      </c>
      <c r="Y51" s="11">
        <f t="shared" si="13"/>
        <v>51.41</v>
      </c>
    </row>
    <row r="52" spans="1:25">
      <c r="A52" s="10">
        <v>45</v>
      </c>
      <c r="B52" s="10" t="s">
        <v>76</v>
      </c>
      <c r="C52" s="27">
        <v>31.1</v>
      </c>
      <c r="D52" s="27">
        <v>33.909999999999997</v>
      </c>
      <c r="E52" s="27">
        <f t="shared" si="7"/>
        <v>2.8099999999999952</v>
      </c>
      <c r="F52" s="27"/>
      <c r="G52" s="20"/>
      <c r="H52" s="11">
        <v>2711.15</v>
      </c>
      <c r="I52" s="11">
        <f t="shared" si="8"/>
        <v>596.45000000000005</v>
      </c>
      <c r="J52" s="11">
        <v>904.7</v>
      </c>
      <c r="K52" s="11">
        <v>130.27000000000001</v>
      </c>
      <c r="L52" s="11">
        <v>75</v>
      </c>
      <c r="M52" s="11">
        <v>1280.3800000000001</v>
      </c>
      <c r="N52" s="11">
        <f t="shared" si="0"/>
        <v>5697.9500000000007</v>
      </c>
      <c r="O52" s="11">
        <f t="shared" si="9"/>
        <v>39.89</v>
      </c>
      <c r="P52" s="11">
        <f t="shared" si="1"/>
        <v>5737.8400000000011</v>
      </c>
      <c r="Q52" s="11">
        <f t="shared" si="10"/>
        <v>185.33</v>
      </c>
      <c r="R52" s="11">
        <f t="shared" si="2"/>
        <v>5923.170000000001</v>
      </c>
      <c r="S52" s="11">
        <f t="shared" si="11"/>
        <v>177.7</v>
      </c>
      <c r="T52" s="11">
        <f t="shared" si="3"/>
        <v>6100.8700000000008</v>
      </c>
      <c r="U52" s="10">
        <v>54</v>
      </c>
      <c r="V52" s="11">
        <f t="shared" si="4"/>
        <v>112.98</v>
      </c>
      <c r="W52" s="11">
        <f t="shared" si="12"/>
        <v>9.42</v>
      </c>
      <c r="X52" s="11">
        <f t="shared" si="5"/>
        <v>28.26</v>
      </c>
      <c r="Y52" s="11">
        <f t="shared" si="13"/>
        <v>33.909999999999997</v>
      </c>
    </row>
    <row r="53" spans="1:25">
      <c r="A53" s="10">
        <v>46</v>
      </c>
      <c r="B53" s="10" t="s">
        <v>77</v>
      </c>
      <c r="C53" s="27">
        <v>65.88</v>
      </c>
      <c r="D53" s="27">
        <v>73.69</v>
      </c>
      <c r="E53" s="27">
        <f t="shared" si="7"/>
        <v>7.8100000000000023</v>
      </c>
      <c r="F53" s="27"/>
      <c r="G53" s="20"/>
      <c r="H53" s="11">
        <v>2003.25</v>
      </c>
      <c r="I53" s="11">
        <f t="shared" si="8"/>
        <v>440.72</v>
      </c>
      <c r="J53" s="11">
        <v>17.82</v>
      </c>
      <c r="K53" s="11">
        <v>82.89</v>
      </c>
      <c r="L53" s="11">
        <v>75</v>
      </c>
      <c r="M53" s="11">
        <v>1280.3800000000001</v>
      </c>
      <c r="N53" s="11">
        <f t="shared" si="0"/>
        <v>3900.0600000000004</v>
      </c>
      <c r="O53" s="11">
        <f t="shared" si="9"/>
        <v>27.3</v>
      </c>
      <c r="P53" s="11">
        <f t="shared" si="1"/>
        <v>3927.3600000000006</v>
      </c>
      <c r="Q53" s="11">
        <f t="shared" si="10"/>
        <v>126.85</v>
      </c>
      <c r="R53" s="11">
        <f t="shared" si="2"/>
        <v>4054.2100000000005</v>
      </c>
      <c r="S53" s="11">
        <f t="shared" si="11"/>
        <v>121.63</v>
      </c>
      <c r="T53" s="11">
        <f t="shared" si="3"/>
        <v>4175.84</v>
      </c>
      <c r="U53" s="10">
        <v>17</v>
      </c>
      <c r="V53" s="11">
        <f t="shared" si="4"/>
        <v>245.64</v>
      </c>
      <c r="W53" s="11">
        <f t="shared" si="12"/>
        <v>20.47</v>
      </c>
      <c r="X53" s="11">
        <f t="shared" si="5"/>
        <v>61.41</v>
      </c>
      <c r="Y53" s="11">
        <f t="shared" si="13"/>
        <v>73.69</v>
      </c>
    </row>
    <row r="54" spans="1:25">
      <c r="A54" s="10">
        <v>47</v>
      </c>
      <c r="B54" s="10" t="s">
        <v>124</v>
      </c>
      <c r="C54" s="27">
        <v>143.86000000000001</v>
      </c>
      <c r="D54" s="27">
        <v>145.91</v>
      </c>
      <c r="E54" s="27">
        <f t="shared" si="7"/>
        <v>2.0499999999999829</v>
      </c>
      <c r="F54" s="27"/>
      <c r="G54" s="20"/>
      <c r="H54" s="11">
        <v>238.07</v>
      </c>
      <c r="I54" s="11">
        <f>ROUND(PRODUCT(H54,0.22),2)</f>
        <v>52.38</v>
      </c>
      <c r="J54" s="11">
        <v>0</v>
      </c>
      <c r="K54" s="11">
        <v>0</v>
      </c>
      <c r="L54" s="11">
        <v>0</v>
      </c>
      <c r="M54" s="11">
        <v>618</v>
      </c>
      <c r="N54" s="11">
        <f>SUM(H54:M54)</f>
        <v>908.45</v>
      </c>
      <c r="O54" s="11">
        <f>ROUND(PRODUCT(N54,0.007),2)</f>
        <v>6.36</v>
      </c>
      <c r="P54" s="11">
        <f>SUM(N54,O54)</f>
        <v>914.81000000000006</v>
      </c>
      <c r="Q54" s="11">
        <f>ROUND(PRODUCT(P54,0.0323),2)</f>
        <v>29.55</v>
      </c>
      <c r="R54" s="11">
        <f>SUM(P54,Q54)</f>
        <v>944.36</v>
      </c>
      <c r="S54" s="11">
        <f>ROUND(PRODUCT(R54,0.03),2)</f>
        <v>28.33</v>
      </c>
      <c r="T54" s="11">
        <f>SUM(R54,S54)</f>
        <v>972.69</v>
      </c>
      <c r="U54" s="10">
        <v>2</v>
      </c>
      <c r="V54" s="11">
        <f>ROUND(PRODUCT(T54,1/U54),2)</f>
        <v>486.35</v>
      </c>
      <c r="W54" s="11">
        <f>ROUND(PRODUCT(V54,1/12),2)</f>
        <v>40.53</v>
      </c>
      <c r="X54" s="11">
        <f>ROUND(PRODUCT(W54,3),2)</f>
        <v>121.59</v>
      </c>
      <c r="Y54" s="11">
        <f t="shared" si="13"/>
        <v>145.91</v>
      </c>
    </row>
    <row r="55" spans="1:25">
      <c r="A55" s="10">
        <v>48</v>
      </c>
      <c r="B55" s="10" t="s">
        <v>52</v>
      </c>
      <c r="C55" s="27">
        <v>27.86</v>
      </c>
      <c r="D55" s="27">
        <v>29.92</v>
      </c>
      <c r="E55" s="27">
        <f t="shared" si="7"/>
        <v>2.0600000000000023</v>
      </c>
      <c r="F55" s="27"/>
      <c r="G55" s="20"/>
      <c r="H55" s="11">
        <v>3135.99</v>
      </c>
      <c r="I55" s="11">
        <f t="shared" si="8"/>
        <v>689.92</v>
      </c>
      <c r="J55" s="11">
        <v>601.37</v>
      </c>
      <c r="K55" s="11">
        <v>271.94</v>
      </c>
      <c r="L55" s="11">
        <v>75</v>
      </c>
      <c r="M55" s="11">
        <v>1280.3800000000001</v>
      </c>
      <c r="N55" s="11">
        <f t="shared" si="0"/>
        <v>6054.5999999999995</v>
      </c>
      <c r="O55" s="11">
        <f t="shared" si="9"/>
        <v>42.38</v>
      </c>
      <c r="P55" s="11">
        <f t="shared" si="1"/>
        <v>6096.98</v>
      </c>
      <c r="Q55" s="11">
        <f t="shared" si="10"/>
        <v>196.93</v>
      </c>
      <c r="R55" s="11">
        <f t="shared" si="2"/>
        <v>6293.91</v>
      </c>
      <c r="S55" s="11">
        <f t="shared" si="11"/>
        <v>188.82</v>
      </c>
      <c r="T55" s="11">
        <f t="shared" si="3"/>
        <v>6482.73</v>
      </c>
      <c r="U55" s="10">
        <v>65</v>
      </c>
      <c r="V55" s="11">
        <f t="shared" si="4"/>
        <v>99.73</v>
      </c>
      <c r="W55" s="11">
        <f t="shared" si="12"/>
        <v>8.31</v>
      </c>
      <c r="X55" s="11">
        <f t="shared" si="5"/>
        <v>24.93</v>
      </c>
      <c r="Y55" s="11">
        <f t="shared" si="13"/>
        <v>29.92</v>
      </c>
    </row>
    <row r="56" spans="1:25">
      <c r="A56" s="10">
        <v>49</v>
      </c>
      <c r="B56" s="10" t="s">
        <v>53</v>
      </c>
      <c r="C56" s="27">
        <v>14.94</v>
      </c>
      <c r="D56" s="27">
        <v>16.559999999999999</v>
      </c>
      <c r="E56" s="27">
        <f t="shared" si="7"/>
        <v>1.6199999999999992</v>
      </c>
      <c r="F56" s="27"/>
      <c r="G56" s="20"/>
      <c r="H56" s="11">
        <v>2994.34</v>
      </c>
      <c r="I56" s="11">
        <f t="shared" si="8"/>
        <v>658.75</v>
      </c>
      <c r="J56" s="11">
        <v>781.97</v>
      </c>
      <c r="K56" s="11">
        <v>271.94</v>
      </c>
      <c r="L56" s="11">
        <v>75</v>
      </c>
      <c r="M56" s="11">
        <v>1348.25</v>
      </c>
      <c r="N56" s="11">
        <f t="shared" si="0"/>
        <v>6130.25</v>
      </c>
      <c r="O56" s="11">
        <f t="shared" si="9"/>
        <v>42.91</v>
      </c>
      <c r="P56" s="11">
        <f t="shared" si="1"/>
        <v>6173.16</v>
      </c>
      <c r="Q56" s="11">
        <f t="shared" si="10"/>
        <v>199.39</v>
      </c>
      <c r="R56" s="11">
        <f t="shared" si="2"/>
        <v>6372.55</v>
      </c>
      <c r="S56" s="11">
        <f t="shared" si="11"/>
        <v>191.18</v>
      </c>
      <c r="T56" s="11">
        <f t="shared" si="3"/>
        <v>6563.7300000000005</v>
      </c>
      <c r="U56" s="10">
        <v>119</v>
      </c>
      <c r="V56" s="11">
        <f t="shared" si="4"/>
        <v>55.16</v>
      </c>
      <c r="W56" s="11">
        <f t="shared" si="12"/>
        <v>4.5999999999999996</v>
      </c>
      <c r="X56" s="11">
        <f t="shared" si="5"/>
        <v>13.8</v>
      </c>
      <c r="Y56" s="11">
        <f t="shared" si="13"/>
        <v>16.559999999999999</v>
      </c>
    </row>
    <row r="57" spans="1:25">
      <c r="A57" s="10">
        <v>50</v>
      </c>
      <c r="B57" s="13" t="s">
        <v>9</v>
      </c>
      <c r="C57" s="27">
        <v>31.64</v>
      </c>
      <c r="D57" s="27">
        <v>33.979999999999997</v>
      </c>
      <c r="E57" s="27">
        <f t="shared" si="7"/>
        <v>2.3399999999999963</v>
      </c>
      <c r="F57" s="27"/>
      <c r="G57" s="20"/>
      <c r="H57" s="11">
        <v>592.54</v>
      </c>
      <c r="I57" s="11">
        <f t="shared" si="8"/>
        <v>130.36000000000001</v>
      </c>
      <c r="J57" s="11">
        <v>21.37</v>
      </c>
      <c r="K57" s="11">
        <v>63.55</v>
      </c>
      <c r="L57" s="11">
        <v>3.45</v>
      </c>
      <c r="M57" s="11">
        <v>776.1</v>
      </c>
      <c r="N57" s="11">
        <f t="shared" si="0"/>
        <v>1587.37</v>
      </c>
      <c r="O57" s="11">
        <f t="shared" si="9"/>
        <v>11.11</v>
      </c>
      <c r="P57" s="11">
        <f t="shared" si="1"/>
        <v>1598.4799999999998</v>
      </c>
      <c r="Q57" s="11">
        <f t="shared" si="10"/>
        <v>51.63</v>
      </c>
      <c r="R57" s="11">
        <f t="shared" si="2"/>
        <v>1650.11</v>
      </c>
      <c r="S57" s="11">
        <f t="shared" si="11"/>
        <v>49.5</v>
      </c>
      <c r="T57" s="11">
        <f t="shared" si="3"/>
        <v>1699.61</v>
      </c>
      <c r="U57" s="10">
        <v>15</v>
      </c>
      <c r="V57" s="11">
        <f t="shared" si="4"/>
        <v>113.31</v>
      </c>
      <c r="W57" s="11">
        <f t="shared" si="12"/>
        <v>9.44</v>
      </c>
      <c r="X57" s="11">
        <f t="shared" si="5"/>
        <v>28.32</v>
      </c>
      <c r="Y57" s="11">
        <f t="shared" si="13"/>
        <v>33.979999999999997</v>
      </c>
    </row>
    <row r="58" spans="1:25">
      <c r="A58" s="10">
        <v>51</v>
      </c>
      <c r="B58" s="13" t="s">
        <v>10</v>
      </c>
      <c r="C58" s="27">
        <v>59.29</v>
      </c>
      <c r="D58" s="27">
        <v>63.72</v>
      </c>
      <c r="E58" s="27">
        <f t="shared" si="7"/>
        <v>4.43</v>
      </c>
      <c r="F58" s="27"/>
      <c r="G58" s="20"/>
      <c r="H58" s="11">
        <v>592.54</v>
      </c>
      <c r="I58" s="11">
        <f t="shared" si="8"/>
        <v>130.36000000000001</v>
      </c>
      <c r="J58" s="11">
        <v>21.37</v>
      </c>
      <c r="K58" s="11">
        <v>63.55</v>
      </c>
      <c r="L58" s="11">
        <v>3.45</v>
      </c>
      <c r="M58" s="11">
        <v>776.1</v>
      </c>
      <c r="N58" s="11">
        <f t="shared" si="0"/>
        <v>1587.37</v>
      </c>
      <c r="O58" s="11">
        <f t="shared" si="9"/>
        <v>11.11</v>
      </c>
      <c r="P58" s="11">
        <f t="shared" si="1"/>
        <v>1598.4799999999998</v>
      </c>
      <c r="Q58" s="11">
        <f t="shared" si="10"/>
        <v>51.63</v>
      </c>
      <c r="R58" s="11">
        <f t="shared" si="2"/>
        <v>1650.11</v>
      </c>
      <c r="S58" s="11">
        <f t="shared" si="11"/>
        <v>49.5</v>
      </c>
      <c r="T58" s="11">
        <f t="shared" si="3"/>
        <v>1699.61</v>
      </c>
      <c r="U58" s="10">
        <v>8</v>
      </c>
      <c r="V58" s="11">
        <f t="shared" si="4"/>
        <v>212.45</v>
      </c>
      <c r="W58" s="11">
        <f t="shared" si="12"/>
        <v>17.7</v>
      </c>
      <c r="X58" s="11">
        <f t="shared" si="5"/>
        <v>53.1</v>
      </c>
      <c r="Y58" s="11">
        <f t="shared" si="13"/>
        <v>63.72</v>
      </c>
    </row>
    <row r="59" spans="1:25">
      <c r="A59" s="10">
        <v>52</v>
      </c>
      <c r="B59" s="13" t="s">
        <v>121</v>
      </c>
      <c r="C59" s="27">
        <v>153.76</v>
      </c>
      <c r="D59" s="27">
        <v>227.12</v>
      </c>
      <c r="E59" s="27">
        <f t="shared" si="7"/>
        <v>73.360000000000014</v>
      </c>
      <c r="F59" s="27"/>
      <c r="G59" s="20"/>
      <c r="H59" s="11">
        <v>238.07</v>
      </c>
      <c r="I59" s="11">
        <f>ROUND(PRODUCT(H59,0.22),2)</f>
        <v>52.38</v>
      </c>
      <c r="J59" s="11">
        <v>0</v>
      </c>
      <c r="K59" s="11">
        <v>0</v>
      </c>
      <c r="L59" s="11">
        <v>0</v>
      </c>
      <c r="M59" s="11">
        <v>416.67</v>
      </c>
      <c r="N59" s="11">
        <f>SUM(H59:M59)</f>
        <v>707.12</v>
      </c>
      <c r="O59" s="11">
        <f>ROUND(PRODUCT(N59,0.007),2)</f>
        <v>4.95</v>
      </c>
      <c r="P59" s="11">
        <f>SUM(N59,O59)</f>
        <v>712.07</v>
      </c>
      <c r="Q59" s="11">
        <f>ROUND(PRODUCT(P59,0.0323),2)</f>
        <v>23</v>
      </c>
      <c r="R59" s="11">
        <f>SUM(P59,Q59)</f>
        <v>735.07</v>
      </c>
      <c r="S59" s="11">
        <f>ROUND(PRODUCT(R59,0.03),2)</f>
        <v>22.05</v>
      </c>
      <c r="T59" s="11">
        <f>SUM(R59,S59)</f>
        <v>757.12</v>
      </c>
      <c r="U59" s="10">
        <v>1</v>
      </c>
      <c r="V59" s="11">
        <f>ROUND(PRODUCT(T59,1/U59),2)</f>
        <v>757.12</v>
      </c>
      <c r="W59" s="11">
        <f>ROUND(PRODUCT(V59,1/12),2)</f>
        <v>63.09</v>
      </c>
      <c r="X59" s="11">
        <f>ROUND(PRODUCT(W59,3),2)</f>
        <v>189.27</v>
      </c>
      <c r="Y59" s="11">
        <f t="shared" si="13"/>
        <v>227.12</v>
      </c>
    </row>
    <row r="60" spans="1:25">
      <c r="A60" s="10">
        <v>53</v>
      </c>
      <c r="B60" s="10" t="s">
        <v>58</v>
      </c>
      <c r="C60" s="27">
        <v>75.739999999999995</v>
      </c>
      <c r="D60" s="27">
        <v>85.07</v>
      </c>
      <c r="E60" s="27">
        <f t="shared" si="7"/>
        <v>9.3299999999999983</v>
      </c>
      <c r="F60" s="27"/>
      <c r="G60" s="20"/>
      <c r="H60" s="11">
        <v>734.07</v>
      </c>
      <c r="I60" s="11">
        <f t="shared" si="8"/>
        <v>161.5</v>
      </c>
      <c r="J60" s="11">
        <v>13.8</v>
      </c>
      <c r="K60" s="11">
        <v>118.69</v>
      </c>
      <c r="L60" s="11">
        <v>75</v>
      </c>
      <c r="M60" s="11">
        <v>1280.3800000000001</v>
      </c>
      <c r="N60" s="11">
        <f t="shared" si="0"/>
        <v>2383.44</v>
      </c>
      <c r="O60" s="11">
        <f t="shared" si="9"/>
        <v>16.68</v>
      </c>
      <c r="P60" s="11">
        <f>SUM(N60,O60)</f>
        <v>2400.12</v>
      </c>
      <c r="Q60" s="11">
        <f t="shared" si="10"/>
        <v>77.52</v>
      </c>
      <c r="R60" s="11">
        <f>SUM(P60,Q60)</f>
        <v>2477.64</v>
      </c>
      <c r="S60" s="11">
        <f t="shared" si="11"/>
        <v>74.33</v>
      </c>
      <c r="T60" s="11">
        <f>SUM(R60,S60)</f>
        <v>2551.9699999999998</v>
      </c>
      <c r="U60" s="10">
        <v>9</v>
      </c>
      <c r="V60" s="11">
        <f>ROUND(PRODUCT(T60,1/U60),2)</f>
        <v>283.55</v>
      </c>
      <c r="W60" s="11">
        <f t="shared" si="12"/>
        <v>23.63</v>
      </c>
      <c r="X60" s="11">
        <f>ROUND(PRODUCT(W60,3),2)</f>
        <v>70.89</v>
      </c>
      <c r="Y60" s="11">
        <f t="shared" si="13"/>
        <v>85.07</v>
      </c>
    </row>
    <row r="61" spans="1:25">
      <c r="A61" s="10">
        <v>54</v>
      </c>
      <c r="B61" s="10" t="s">
        <v>57</v>
      </c>
      <c r="C61" s="27">
        <v>46.15</v>
      </c>
      <c r="D61" s="27">
        <v>51.91</v>
      </c>
      <c r="E61" s="27">
        <f t="shared" si="7"/>
        <v>5.759999999999998</v>
      </c>
      <c r="F61" s="27"/>
      <c r="G61" s="20"/>
      <c r="H61" s="11">
        <v>2003.25</v>
      </c>
      <c r="I61" s="11">
        <f t="shared" si="8"/>
        <v>440.72</v>
      </c>
      <c r="J61" s="11">
        <v>19.89</v>
      </c>
      <c r="K61" s="11">
        <v>59.31</v>
      </c>
      <c r="L61" s="11">
        <v>75</v>
      </c>
      <c r="M61" s="11">
        <v>1280.3800000000001</v>
      </c>
      <c r="N61" s="11">
        <f t="shared" si="0"/>
        <v>3878.55</v>
      </c>
      <c r="O61" s="11">
        <f t="shared" si="9"/>
        <v>27.15</v>
      </c>
      <c r="P61" s="11">
        <f>SUM(N61,O61)</f>
        <v>3905.7000000000003</v>
      </c>
      <c r="Q61" s="11">
        <f t="shared" si="10"/>
        <v>126.15</v>
      </c>
      <c r="R61" s="11">
        <f>SUM(P61,Q61)</f>
        <v>4031.8500000000004</v>
      </c>
      <c r="S61" s="11">
        <f t="shared" si="11"/>
        <v>120.96</v>
      </c>
      <c r="T61" s="11">
        <f>SUM(R61,S61)</f>
        <v>4152.8100000000004</v>
      </c>
      <c r="U61" s="10">
        <v>24</v>
      </c>
      <c r="V61" s="11">
        <f>ROUND(PRODUCT(T61,1/U61),2)</f>
        <v>173.03</v>
      </c>
      <c r="W61" s="11">
        <f t="shared" si="12"/>
        <v>14.42</v>
      </c>
      <c r="X61" s="11">
        <f>ROUND(PRODUCT(W61,3),2)</f>
        <v>43.26</v>
      </c>
      <c r="Y61" s="11">
        <f t="shared" si="13"/>
        <v>51.91</v>
      </c>
    </row>
    <row r="62" spans="1:25">
      <c r="A62" s="10">
        <v>55</v>
      </c>
      <c r="B62" s="13" t="s">
        <v>11</v>
      </c>
      <c r="C62" s="27">
        <v>39.89</v>
      </c>
      <c r="D62" s="27">
        <v>44.32</v>
      </c>
      <c r="E62" s="27">
        <f t="shared" si="7"/>
        <v>4.43</v>
      </c>
      <c r="F62" s="27"/>
      <c r="G62" s="20"/>
      <c r="H62" s="11">
        <v>1720.07</v>
      </c>
      <c r="I62" s="11">
        <f t="shared" si="8"/>
        <v>378.42</v>
      </c>
      <c r="J62" s="11">
        <v>21.37</v>
      </c>
      <c r="K62" s="11">
        <v>63.55</v>
      </c>
      <c r="L62" s="11">
        <v>75</v>
      </c>
      <c r="M62" s="11">
        <v>776.1</v>
      </c>
      <c r="N62" s="11">
        <f t="shared" si="0"/>
        <v>3034.5099999999998</v>
      </c>
      <c r="O62" s="11">
        <f t="shared" si="9"/>
        <v>21.24</v>
      </c>
      <c r="P62" s="11">
        <f t="shared" si="1"/>
        <v>3055.7499999999995</v>
      </c>
      <c r="Q62" s="11">
        <f t="shared" si="10"/>
        <v>98.7</v>
      </c>
      <c r="R62" s="11">
        <f t="shared" si="2"/>
        <v>3154.4499999999994</v>
      </c>
      <c r="S62" s="11">
        <f t="shared" si="11"/>
        <v>94.63</v>
      </c>
      <c r="T62" s="11">
        <f t="shared" si="3"/>
        <v>3249.0799999999995</v>
      </c>
      <c r="U62" s="10">
        <v>22</v>
      </c>
      <c r="V62" s="11">
        <f t="shared" si="4"/>
        <v>147.69</v>
      </c>
      <c r="W62" s="11">
        <f t="shared" si="12"/>
        <v>12.31</v>
      </c>
      <c r="X62" s="11">
        <f t="shared" si="5"/>
        <v>36.93</v>
      </c>
      <c r="Y62" s="11">
        <f t="shared" si="13"/>
        <v>44.32</v>
      </c>
    </row>
    <row r="63" spans="1:25">
      <c r="A63" s="10">
        <v>56</v>
      </c>
      <c r="B63" s="13" t="s">
        <v>59</v>
      </c>
      <c r="C63" s="27">
        <v>77</v>
      </c>
      <c r="D63" s="27">
        <v>87.41</v>
      </c>
      <c r="E63" s="27">
        <f t="shared" si="7"/>
        <v>10.409999999999997</v>
      </c>
      <c r="F63" s="27"/>
      <c r="G63" s="20"/>
      <c r="H63" s="11">
        <v>6130.33</v>
      </c>
      <c r="I63" s="11">
        <f t="shared" si="8"/>
        <v>1348.67</v>
      </c>
      <c r="J63" s="11">
        <v>1217.49</v>
      </c>
      <c r="K63" s="11">
        <v>95.28</v>
      </c>
      <c r="L63" s="11">
        <v>75</v>
      </c>
      <c r="M63" s="11">
        <v>2560.7600000000002</v>
      </c>
      <c r="N63" s="11">
        <f t="shared" si="0"/>
        <v>11427.53</v>
      </c>
      <c r="O63" s="11">
        <f t="shared" si="9"/>
        <v>79.989999999999995</v>
      </c>
      <c r="P63" s="11">
        <f>SUM(N63,O63)</f>
        <v>11507.52</v>
      </c>
      <c r="Q63" s="11">
        <f t="shared" si="10"/>
        <v>371.69</v>
      </c>
      <c r="R63" s="11">
        <f>SUM(P63,Q63)</f>
        <v>11879.210000000001</v>
      </c>
      <c r="S63" s="11">
        <f t="shared" si="11"/>
        <v>356.38</v>
      </c>
      <c r="T63" s="11">
        <f>SUM(R63,S63)</f>
        <v>12235.59</v>
      </c>
      <c r="U63" s="10">
        <v>42</v>
      </c>
      <c r="V63" s="11">
        <f>ROUND(PRODUCT(T63,1/U63),2)</f>
        <v>291.32</v>
      </c>
      <c r="W63" s="11">
        <f t="shared" si="12"/>
        <v>24.28</v>
      </c>
      <c r="X63" s="11">
        <f>ROUND(PRODUCT(W63,3),2)</f>
        <v>72.84</v>
      </c>
      <c r="Y63" s="11">
        <f t="shared" si="13"/>
        <v>87.41</v>
      </c>
    </row>
    <row r="64" spans="1:25">
      <c r="A64" s="10">
        <v>57</v>
      </c>
      <c r="B64" s="13" t="s">
        <v>12</v>
      </c>
      <c r="C64" s="27">
        <v>61.81</v>
      </c>
      <c r="D64" s="27">
        <v>66.489999999999995</v>
      </c>
      <c r="E64" s="27">
        <f t="shared" si="7"/>
        <v>4.6799999999999926</v>
      </c>
      <c r="F64" s="27"/>
      <c r="G64" s="20"/>
      <c r="H64" s="11">
        <v>592.54</v>
      </c>
      <c r="I64" s="11">
        <f t="shared" si="8"/>
        <v>130.36000000000001</v>
      </c>
      <c r="J64" s="11">
        <v>21.98</v>
      </c>
      <c r="K64" s="11">
        <v>131.76</v>
      </c>
      <c r="L64" s="11">
        <v>3.45</v>
      </c>
      <c r="M64" s="11">
        <v>776.1</v>
      </c>
      <c r="N64" s="11">
        <f t="shared" si="0"/>
        <v>1656.19</v>
      </c>
      <c r="O64" s="11">
        <f t="shared" si="9"/>
        <v>11.59</v>
      </c>
      <c r="P64" s="11">
        <f t="shared" si="1"/>
        <v>1667.78</v>
      </c>
      <c r="Q64" s="11">
        <f t="shared" si="10"/>
        <v>53.87</v>
      </c>
      <c r="R64" s="11">
        <f t="shared" si="2"/>
        <v>1721.6499999999999</v>
      </c>
      <c r="S64" s="11">
        <f t="shared" si="11"/>
        <v>51.65</v>
      </c>
      <c r="T64" s="11">
        <f t="shared" si="3"/>
        <v>1773.3</v>
      </c>
      <c r="U64" s="10">
        <v>8</v>
      </c>
      <c r="V64" s="11">
        <f t="shared" si="4"/>
        <v>221.66</v>
      </c>
      <c r="W64" s="11">
        <f t="shared" si="12"/>
        <v>18.47</v>
      </c>
      <c r="X64" s="11">
        <f t="shared" si="5"/>
        <v>55.41</v>
      </c>
      <c r="Y64" s="11">
        <f t="shared" si="13"/>
        <v>66.489999999999995</v>
      </c>
    </row>
    <row r="65" spans="1:25">
      <c r="A65" s="10">
        <v>58</v>
      </c>
      <c r="B65" s="13" t="s">
        <v>122</v>
      </c>
      <c r="C65" s="27">
        <v>143.86000000000001</v>
      </c>
      <c r="D65" s="27">
        <v>227.12</v>
      </c>
      <c r="E65" s="27">
        <f t="shared" si="7"/>
        <v>83.259999999999991</v>
      </c>
      <c r="F65" s="27"/>
      <c r="G65" s="20"/>
      <c r="H65" s="11">
        <v>238.07</v>
      </c>
      <c r="I65" s="11">
        <f t="shared" si="8"/>
        <v>52.38</v>
      </c>
      <c r="J65" s="11">
        <v>0</v>
      </c>
      <c r="K65" s="11">
        <v>0</v>
      </c>
      <c r="L65" s="11">
        <v>0</v>
      </c>
      <c r="M65" s="11">
        <v>416.67</v>
      </c>
      <c r="N65" s="11">
        <f t="shared" si="0"/>
        <v>707.12</v>
      </c>
      <c r="O65" s="11">
        <f t="shared" si="9"/>
        <v>4.95</v>
      </c>
      <c r="P65" s="11">
        <f t="shared" si="1"/>
        <v>712.07</v>
      </c>
      <c r="Q65" s="11">
        <f t="shared" si="10"/>
        <v>23</v>
      </c>
      <c r="R65" s="11">
        <f t="shared" si="2"/>
        <v>735.07</v>
      </c>
      <c r="S65" s="11">
        <f t="shared" si="11"/>
        <v>22.05</v>
      </c>
      <c r="T65" s="11">
        <f t="shared" si="3"/>
        <v>757.12</v>
      </c>
      <c r="U65" s="10">
        <v>1</v>
      </c>
      <c r="V65" s="11">
        <f t="shared" si="4"/>
        <v>757.12</v>
      </c>
      <c r="W65" s="11">
        <f t="shared" si="12"/>
        <v>63.09</v>
      </c>
      <c r="X65" s="11">
        <f t="shared" si="5"/>
        <v>189.27</v>
      </c>
      <c r="Y65" s="11">
        <f t="shared" si="13"/>
        <v>227.12</v>
      </c>
    </row>
    <row r="66" spans="1:25">
      <c r="A66" s="10">
        <v>59</v>
      </c>
      <c r="B66" s="13" t="s">
        <v>41</v>
      </c>
      <c r="C66" s="27">
        <v>31.57</v>
      </c>
      <c r="D66" s="27">
        <v>35.42</v>
      </c>
      <c r="E66" s="27">
        <f t="shared" si="7"/>
        <v>3.8500000000000014</v>
      </c>
      <c r="F66" s="27"/>
      <c r="G66" s="20"/>
      <c r="H66" s="11">
        <v>3702.23</v>
      </c>
      <c r="I66" s="11">
        <f t="shared" si="8"/>
        <v>814.49</v>
      </c>
      <c r="J66" s="11">
        <v>830.75</v>
      </c>
      <c r="K66" s="11">
        <v>118.63</v>
      </c>
      <c r="L66" s="11">
        <v>75</v>
      </c>
      <c r="M66" s="11">
        <v>1297.3499999999999</v>
      </c>
      <c r="N66" s="11">
        <f t="shared" si="0"/>
        <v>6838.4500000000007</v>
      </c>
      <c r="O66" s="11">
        <f t="shared" si="9"/>
        <v>47.87</v>
      </c>
      <c r="P66" s="11">
        <f t="shared" si="1"/>
        <v>6886.3200000000006</v>
      </c>
      <c r="Q66" s="11">
        <f t="shared" si="10"/>
        <v>222.43</v>
      </c>
      <c r="R66" s="11">
        <f t="shared" si="2"/>
        <v>7108.7500000000009</v>
      </c>
      <c r="S66" s="11">
        <f t="shared" si="11"/>
        <v>213.26</v>
      </c>
      <c r="T66" s="11">
        <f t="shared" si="3"/>
        <v>7322.0100000000011</v>
      </c>
      <c r="U66" s="10">
        <v>62</v>
      </c>
      <c r="V66" s="11">
        <f t="shared" si="4"/>
        <v>118.1</v>
      </c>
      <c r="W66" s="11">
        <f t="shared" si="12"/>
        <v>9.84</v>
      </c>
      <c r="X66" s="11">
        <f t="shared" si="5"/>
        <v>29.52</v>
      </c>
      <c r="Y66" s="11">
        <f t="shared" si="13"/>
        <v>35.42</v>
      </c>
    </row>
    <row r="67" spans="1:25">
      <c r="A67" s="10">
        <v>60</v>
      </c>
      <c r="B67" s="14" t="s">
        <v>54</v>
      </c>
      <c r="C67" s="27">
        <v>436.86</v>
      </c>
      <c r="D67" s="27">
        <v>448.06</v>
      </c>
      <c r="E67" s="27">
        <f t="shared" si="7"/>
        <v>11.199999999999989</v>
      </c>
      <c r="F67" s="27"/>
      <c r="G67" s="20"/>
      <c r="H67" s="11">
        <v>592.54</v>
      </c>
      <c r="I67" s="11">
        <f t="shared" si="8"/>
        <v>130.36000000000001</v>
      </c>
      <c r="J67" s="11">
        <v>10.58</v>
      </c>
      <c r="K67" s="11">
        <v>39.97</v>
      </c>
      <c r="L67" s="11">
        <v>3.45</v>
      </c>
      <c r="M67" s="11">
        <v>618</v>
      </c>
      <c r="N67" s="11">
        <f t="shared" si="0"/>
        <v>1394.9</v>
      </c>
      <c r="O67" s="11">
        <f t="shared" si="9"/>
        <v>9.76</v>
      </c>
      <c r="P67" s="11">
        <f t="shared" si="1"/>
        <v>1404.66</v>
      </c>
      <c r="Q67" s="11">
        <f t="shared" si="10"/>
        <v>45.37</v>
      </c>
      <c r="R67" s="11">
        <f t="shared" si="2"/>
        <v>1450.03</v>
      </c>
      <c r="S67" s="11">
        <f t="shared" si="11"/>
        <v>43.5</v>
      </c>
      <c r="T67" s="11">
        <f t="shared" si="3"/>
        <v>1493.53</v>
      </c>
      <c r="U67" s="10">
        <v>1</v>
      </c>
      <c r="V67" s="11">
        <f t="shared" si="4"/>
        <v>1493.53</v>
      </c>
      <c r="W67" s="11">
        <f t="shared" si="12"/>
        <v>124.46</v>
      </c>
      <c r="X67" s="11">
        <f t="shared" si="5"/>
        <v>373.38</v>
      </c>
      <c r="Y67" s="11">
        <f t="shared" si="13"/>
        <v>448.06</v>
      </c>
    </row>
    <row r="68" spans="1:25">
      <c r="A68" s="10">
        <v>61</v>
      </c>
      <c r="B68" s="14" t="s">
        <v>60</v>
      </c>
      <c r="C68" s="27">
        <v>17.64</v>
      </c>
      <c r="D68" s="27">
        <v>18.829999999999998</v>
      </c>
      <c r="E68" s="27">
        <f t="shared" si="7"/>
        <v>1.1899999999999977</v>
      </c>
      <c r="F68" s="27"/>
      <c r="G68" s="20"/>
      <c r="H68" s="11">
        <v>4148.03</v>
      </c>
      <c r="I68" s="11">
        <f t="shared" si="8"/>
        <v>912.57</v>
      </c>
      <c r="J68" s="11">
        <v>91.09</v>
      </c>
      <c r="K68" s="11">
        <v>95.28</v>
      </c>
      <c r="L68" s="11">
        <v>150</v>
      </c>
      <c r="M68" s="11">
        <v>2696.5</v>
      </c>
      <c r="N68" s="11">
        <f t="shared" si="0"/>
        <v>8093.4699999999993</v>
      </c>
      <c r="O68" s="11">
        <f t="shared" si="9"/>
        <v>56.65</v>
      </c>
      <c r="P68" s="11">
        <f>SUM(N68,O68)</f>
        <v>8150.119999999999</v>
      </c>
      <c r="Q68" s="11">
        <f t="shared" si="10"/>
        <v>263.25</v>
      </c>
      <c r="R68" s="11">
        <f>SUM(P68,Q68)</f>
        <v>8413.369999999999</v>
      </c>
      <c r="S68" s="11">
        <f t="shared" si="11"/>
        <v>252.4</v>
      </c>
      <c r="T68" s="11">
        <f>SUM(R68,S68)</f>
        <v>8665.7699999999986</v>
      </c>
      <c r="U68" s="10">
        <v>138</v>
      </c>
      <c r="V68" s="11">
        <f>ROUND(PRODUCT(T68,1/U68),2)</f>
        <v>62.8</v>
      </c>
      <c r="W68" s="11">
        <f t="shared" si="12"/>
        <v>5.23</v>
      </c>
      <c r="X68" s="11">
        <f>ROUND(PRODUCT(W68,3),2)</f>
        <v>15.69</v>
      </c>
      <c r="Y68" s="11">
        <f t="shared" si="13"/>
        <v>18.829999999999998</v>
      </c>
    </row>
    <row r="69" spans="1:25">
      <c r="A69" s="10">
        <v>62</v>
      </c>
      <c r="B69" s="14" t="s">
        <v>61</v>
      </c>
      <c r="C69" s="27">
        <v>43.49</v>
      </c>
      <c r="D69" s="27">
        <v>46.69</v>
      </c>
      <c r="E69" s="27">
        <f t="shared" si="7"/>
        <v>3.1999999999999957</v>
      </c>
      <c r="F69" s="27"/>
      <c r="G69" s="20"/>
      <c r="H69" s="11">
        <v>2569.62</v>
      </c>
      <c r="I69" s="11">
        <f t="shared" si="8"/>
        <v>565.32000000000005</v>
      </c>
      <c r="J69" s="11">
        <v>761.27</v>
      </c>
      <c r="K69" s="11">
        <v>59.08</v>
      </c>
      <c r="L69" s="11">
        <v>75</v>
      </c>
      <c r="M69" s="11">
        <v>1348.25</v>
      </c>
      <c r="N69" s="11">
        <f t="shared" si="0"/>
        <v>5378.54</v>
      </c>
      <c r="O69" s="11">
        <f t="shared" si="9"/>
        <v>37.65</v>
      </c>
      <c r="P69" s="11">
        <f>SUM(N69,O69)</f>
        <v>5416.19</v>
      </c>
      <c r="Q69" s="11">
        <f t="shared" si="10"/>
        <v>174.94</v>
      </c>
      <c r="R69" s="11">
        <f>SUM(P69,Q69)</f>
        <v>5591.1299999999992</v>
      </c>
      <c r="S69" s="11">
        <f t="shared" si="11"/>
        <v>167.73</v>
      </c>
      <c r="T69" s="11">
        <f>SUM(R69,S69)</f>
        <v>5758.8599999999988</v>
      </c>
      <c r="U69" s="10">
        <v>37</v>
      </c>
      <c r="V69" s="11">
        <f>ROUND(PRODUCT(T69,1/U69),2)</f>
        <v>155.63999999999999</v>
      </c>
      <c r="W69" s="11">
        <f t="shared" si="12"/>
        <v>12.97</v>
      </c>
      <c r="X69" s="11">
        <f>ROUND(PRODUCT(W69,3),2)</f>
        <v>38.909999999999997</v>
      </c>
      <c r="Y69" s="11">
        <f t="shared" si="13"/>
        <v>46.69</v>
      </c>
    </row>
    <row r="70" spans="1:25">
      <c r="A70" s="10">
        <v>63</v>
      </c>
      <c r="B70" s="14" t="s">
        <v>13</v>
      </c>
      <c r="C70" s="27">
        <v>59.29</v>
      </c>
      <c r="D70" s="27">
        <v>63.72</v>
      </c>
      <c r="E70" s="27">
        <f t="shared" si="7"/>
        <v>4.43</v>
      </c>
      <c r="F70" s="27"/>
      <c r="G70" s="20"/>
      <c r="H70" s="11">
        <v>592.54</v>
      </c>
      <c r="I70" s="11">
        <f t="shared" si="8"/>
        <v>130.36000000000001</v>
      </c>
      <c r="J70" s="11">
        <v>21.37</v>
      </c>
      <c r="K70" s="11">
        <v>63.55</v>
      </c>
      <c r="L70" s="11">
        <v>3.45</v>
      </c>
      <c r="M70" s="11">
        <v>776.1</v>
      </c>
      <c r="N70" s="11">
        <f t="shared" si="0"/>
        <v>1587.37</v>
      </c>
      <c r="O70" s="11">
        <f t="shared" si="9"/>
        <v>11.11</v>
      </c>
      <c r="P70" s="11">
        <f t="shared" si="1"/>
        <v>1598.4799999999998</v>
      </c>
      <c r="Q70" s="11">
        <f t="shared" si="10"/>
        <v>51.63</v>
      </c>
      <c r="R70" s="11">
        <f t="shared" si="2"/>
        <v>1650.11</v>
      </c>
      <c r="S70" s="11">
        <f t="shared" si="11"/>
        <v>49.5</v>
      </c>
      <c r="T70" s="11">
        <f t="shared" si="3"/>
        <v>1699.61</v>
      </c>
      <c r="U70" s="10">
        <v>8</v>
      </c>
      <c r="V70" s="11">
        <f t="shared" si="4"/>
        <v>212.45</v>
      </c>
      <c r="W70" s="11">
        <f t="shared" si="12"/>
        <v>17.7</v>
      </c>
      <c r="X70" s="11">
        <f t="shared" si="5"/>
        <v>53.1</v>
      </c>
      <c r="Y70" s="11">
        <f t="shared" si="13"/>
        <v>63.72</v>
      </c>
    </row>
    <row r="71" spans="1:25">
      <c r="A71" s="10">
        <v>64</v>
      </c>
      <c r="B71" s="14" t="s">
        <v>14</v>
      </c>
      <c r="C71" s="27">
        <v>52.7</v>
      </c>
      <c r="D71" s="27">
        <v>56.66</v>
      </c>
      <c r="E71" s="27">
        <f t="shared" si="7"/>
        <v>3.9599999999999937</v>
      </c>
      <c r="F71" s="27"/>
      <c r="G71" s="20"/>
      <c r="H71" s="11">
        <v>592.54</v>
      </c>
      <c r="I71" s="11">
        <f t="shared" si="8"/>
        <v>130.36000000000001</v>
      </c>
      <c r="J71" s="11">
        <v>21.38</v>
      </c>
      <c r="K71" s="11">
        <v>63.55</v>
      </c>
      <c r="L71" s="11">
        <v>3.45</v>
      </c>
      <c r="M71" s="11">
        <v>776.1</v>
      </c>
      <c r="N71" s="11">
        <f t="shared" si="0"/>
        <v>1587.38</v>
      </c>
      <c r="O71" s="11">
        <f t="shared" si="9"/>
        <v>11.11</v>
      </c>
      <c r="P71" s="11">
        <f t="shared" si="1"/>
        <v>1598.49</v>
      </c>
      <c r="Q71" s="11">
        <f t="shared" si="10"/>
        <v>51.63</v>
      </c>
      <c r="R71" s="11">
        <f t="shared" si="2"/>
        <v>1650.1200000000001</v>
      </c>
      <c r="S71" s="11">
        <f t="shared" si="11"/>
        <v>49.5</v>
      </c>
      <c r="T71" s="11">
        <f t="shared" si="3"/>
        <v>1699.6200000000001</v>
      </c>
      <c r="U71" s="10">
        <v>9</v>
      </c>
      <c r="V71" s="11">
        <f t="shared" si="4"/>
        <v>188.85</v>
      </c>
      <c r="W71" s="11">
        <f t="shared" si="12"/>
        <v>15.74</v>
      </c>
      <c r="X71" s="11">
        <f t="shared" si="5"/>
        <v>47.22</v>
      </c>
      <c r="Y71" s="11">
        <f t="shared" si="13"/>
        <v>56.66</v>
      </c>
    </row>
    <row r="72" spans="1:25">
      <c r="A72" s="10">
        <v>65</v>
      </c>
      <c r="B72" s="14" t="s">
        <v>15</v>
      </c>
      <c r="C72" s="27">
        <v>59.47</v>
      </c>
      <c r="D72" s="27">
        <v>64.010000000000005</v>
      </c>
      <c r="E72" s="27">
        <f t="shared" si="7"/>
        <v>4.5400000000000063</v>
      </c>
      <c r="F72" s="27"/>
      <c r="G72" s="20"/>
      <c r="H72" s="11">
        <v>592.54</v>
      </c>
      <c r="I72" s="11">
        <f t="shared" si="8"/>
        <v>130.36000000000001</v>
      </c>
      <c r="J72" s="11">
        <v>27.89</v>
      </c>
      <c r="K72" s="11">
        <v>63.55</v>
      </c>
      <c r="L72" s="11">
        <v>3.45</v>
      </c>
      <c r="M72" s="11">
        <v>776.1</v>
      </c>
      <c r="N72" s="11">
        <f t="shared" ref="N72:N105" si="14">SUM(H72:M72)</f>
        <v>1593.8899999999999</v>
      </c>
      <c r="O72" s="11">
        <f t="shared" si="9"/>
        <v>11.16</v>
      </c>
      <c r="P72" s="11">
        <f t="shared" ref="P72:P108" si="15">SUM(N72,O72)</f>
        <v>1605.05</v>
      </c>
      <c r="Q72" s="11">
        <f t="shared" si="10"/>
        <v>51.84</v>
      </c>
      <c r="R72" s="11">
        <f t="shared" ref="R72:R108" si="16">SUM(P72,Q72)</f>
        <v>1656.8899999999999</v>
      </c>
      <c r="S72" s="11">
        <f t="shared" si="11"/>
        <v>49.71</v>
      </c>
      <c r="T72" s="11">
        <f t="shared" ref="T72:T108" si="17">SUM(R72,S72)</f>
        <v>1706.6</v>
      </c>
      <c r="U72" s="10">
        <v>8</v>
      </c>
      <c r="V72" s="11">
        <f t="shared" ref="V72:V108" si="18">ROUND(PRODUCT(T72,1/U72),2)</f>
        <v>213.33</v>
      </c>
      <c r="W72" s="11">
        <f t="shared" si="12"/>
        <v>17.78</v>
      </c>
      <c r="X72" s="11">
        <f t="shared" ref="X72:X108" si="19">ROUND(PRODUCT(W72,3),2)</f>
        <v>53.34</v>
      </c>
      <c r="Y72" s="11">
        <f t="shared" ref="Y72:Y103" si="20">ROUND(PRODUCT(X72,1.2),2)</f>
        <v>64.010000000000005</v>
      </c>
    </row>
    <row r="73" spans="1:25">
      <c r="A73" s="10">
        <v>66</v>
      </c>
      <c r="B73" s="14" t="s">
        <v>62</v>
      </c>
      <c r="C73" s="27">
        <v>57.56</v>
      </c>
      <c r="D73" s="27">
        <v>65.7</v>
      </c>
      <c r="E73" s="27">
        <f t="shared" ref="E73:E132" si="21">D73-C73</f>
        <v>8.14</v>
      </c>
      <c r="F73" s="27"/>
      <c r="G73" s="20"/>
      <c r="H73" s="11">
        <v>2711.15</v>
      </c>
      <c r="I73" s="11">
        <f t="shared" si="8"/>
        <v>596.45000000000005</v>
      </c>
      <c r="J73" s="11">
        <v>187.02</v>
      </c>
      <c r="K73" s="11">
        <v>59.31</v>
      </c>
      <c r="L73" s="11">
        <v>75</v>
      </c>
      <c r="M73" s="11">
        <v>1280.3800000000001</v>
      </c>
      <c r="N73" s="11">
        <f t="shared" si="14"/>
        <v>4909.3100000000004</v>
      </c>
      <c r="O73" s="11">
        <f t="shared" si="9"/>
        <v>34.369999999999997</v>
      </c>
      <c r="P73" s="11">
        <f>SUM(N73,O73)</f>
        <v>4943.68</v>
      </c>
      <c r="Q73" s="11">
        <f t="shared" si="10"/>
        <v>159.68</v>
      </c>
      <c r="R73" s="11">
        <f>SUM(P73,Q73)</f>
        <v>5103.3600000000006</v>
      </c>
      <c r="S73" s="11">
        <f t="shared" si="11"/>
        <v>153.1</v>
      </c>
      <c r="T73" s="11">
        <f>SUM(R73,S73)</f>
        <v>5256.4600000000009</v>
      </c>
      <c r="U73" s="10">
        <v>24</v>
      </c>
      <c r="V73" s="11">
        <f>ROUND(PRODUCT(T73,1/U73),2)</f>
        <v>219.02</v>
      </c>
      <c r="W73" s="11">
        <f t="shared" si="12"/>
        <v>18.25</v>
      </c>
      <c r="X73" s="11">
        <f>ROUND(PRODUCT(W73,3),2)</f>
        <v>54.75</v>
      </c>
      <c r="Y73" s="11">
        <f t="shared" si="20"/>
        <v>65.7</v>
      </c>
    </row>
    <row r="74" spans="1:25">
      <c r="A74" s="10">
        <v>67</v>
      </c>
      <c r="B74" s="14" t="s">
        <v>63</v>
      </c>
      <c r="C74" s="27">
        <v>91.12</v>
      </c>
      <c r="D74" s="27">
        <v>103.75</v>
      </c>
      <c r="E74" s="27">
        <f t="shared" si="21"/>
        <v>12.629999999999995</v>
      </c>
      <c r="F74" s="27"/>
      <c r="G74" s="20"/>
      <c r="H74" s="11">
        <v>2003.25</v>
      </c>
      <c r="I74" s="11">
        <f t="shared" si="8"/>
        <v>440.72</v>
      </c>
      <c r="J74" s="11">
        <v>17.82</v>
      </c>
      <c r="K74" s="11">
        <v>59.31</v>
      </c>
      <c r="L74" s="11">
        <v>75</v>
      </c>
      <c r="M74" s="11">
        <v>1280.3800000000001</v>
      </c>
      <c r="N74" s="11">
        <f t="shared" si="14"/>
        <v>3876.4800000000005</v>
      </c>
      <c r="O74" s="11">
        <f t="shared" si="9"/>
        <v>27.14</v>
      </c>
      <c r="P74" s="11">
        <f>SUM(N74,O74)</f>
        <v>3903.6200000000003</v>
      </c>
      <c r="Q74" s="11">
        <f t="shared" si="10"/>
        <v>126.09</v>
      </c>
      <c r="R74" s="11">
        <f>SUM(P74,Q74)</f>
        <v>4029.7100000000005</v>
      </c>
      <c r="S74" s="11">
        <f t="shared" si="11"/>
        <v>120.89</v>
      </c>
      <c r="T74" s="11">
        <f>SUM(R74,S74)</f>
        <v>4150.6000000000004</v>
      </c>
      <c r="U74" s="10">
        <v>12</v>
      </c>
      <c r="V74" s="11">
        <f>ROUND(PRODUCT(T74,1/U74),2)</f>
        <v>345.88</v>
      </c>
      <c r="W74" s="11">
        <f t="shared" si="12"/>
        <v>28.82</v>
      </c>
      <c r="X74" s="11">
        <f>ROUND(PRODUCT(W74,3),2)</f>
        <v>86.46</v>
      </c>
      <c r="Y74" s="11">
        <f t="shared" si="20"/>
        <v>103.75</v>
      </c>
    </row>
    <row r="75" spans="1:25">
      <c r="A75" s="10">
        <v>68</v>
      </c>
      <c r="B75" s="14" t="s">
        <v>16</v>
      </c>
      <c r="C75" s="27">
        <v>59.29</v>
      </c>
      <c r="D75" s="27">
        <v>63.72</v>
      </c>
      <c r="E75" s="27">
        <f t="shared" si="21"/>
        <v>4.43</v>
      </c>
      <c r="F75" s="27"/>
      <c r="G75" s="20"/>
      <c r="H75" s="11">
        <v>592.54</v>
      </c>
      <c r="I75" s="11">
        <f t="shared" si="8"/>
        <v>130.36000000000001</v>
      </c>
      <c r="J75" s="11">
        <v>21.37</v>
      </c>
      <c r="K75" s="11">
        <v>63.55</v>
      </c>
      <c r="L75" s="11">
        <v>3.45</v>
      </c>
      <c r="M75" s="11">
        <v>776.1</v>
      </c>
      <c r="N75" s="11">
        <f t="shared" si="14"/>
        <v>1587.37</v>
      </c>
      <c r="O75" s="11">
        <f t="shared" si="9"/>
        <v>11.11</v>
      </c>
      <c r="P75" s="11">
        <f t="shared" si="15"/>
        <v>1598.4799999999998</v>
      </c>
      <c r="Q75" s="11">
        <f t="shared" si="10"/>
        <v>51.63</v>
      </c>
      <c r="R75" s="11">
        <f t="shared" si="16"/>
        <v>1650.11</v>
      </c>
      <c r="S75" s="11">
        <f t="shared" si="11"/>
        <v>49.5</v>
      </c>
      <c r="T75" s="11">
        <f t="shared" si="17"/>
        <v>1699.61</v>
      </c>
      <c r="U75" s="10">
        <v>8</v>
      </c>
      <c r="V75" s="11">
        <f t="shared" si="18"/>
        <v>212.45</v>
      </c>
      <c r="W75" s="11">
        <f t="shared" si="12"/>
        <v>17.7</v>
      </c>
      <c r="X75" s="11">
        <f t="shared" si="19"/>
        <v>53.1</v>
      </c>
      <c r="Y75" s="11">
        <f t="shared" si="20"/>
        <v>63.72</v>
      </c>
    </row>
    <row r="76" spans="1:25">
      <c r="A76" s="10">
        <v>69</v>
      </c>
      <c r="B76" s="14" t="s">
        <v>17</v>
      </c>
      <c r="C76" s="27">
        <v>74.59</v>
      </c>
      <c r="D76" s="27">
        <v>80.75</v>
      </c>
      <c r="E76" s="27">
        <f t="shared" si="21"/>
        <v>6.1599999999999966</v>
      </c>
      <c r="F76" s="27"/>
      <c r="G76" s="20"/>
      <c r="H76" s="11">
        <v>734.07</v>
      </c>
      <c r="I76" s="11">
        <f t="shared" si="8"/>
        <v>161.5</v>
      </c>
      <c r="J76" s="11">
        <v>21.37</v>
      </c>
      <c r="K76" s="11">
        <v>63.55</v>
      </c>
      <c r="L76" s="11">
        <v>3.45</v>
      </c>
      <c r="M76" s="11">
        <v>776.1</v>
      </c>
      <c r="N76" s="11">
        <f t="shared" si="14"/>
        <v>1760.04</v>
      </c>
      <c r="O76" s="11">
        <f t="shared" si="9"/>
        <v>12.32</v>
      </c>
      <c r="P76" s="11">
        <f t="shared" si="15"/>
        <v>1772.36</v>
      </c>
      <c r="Q76" s="11">
        <f t="shared" si="10"/>
        <v>57.25</v>
      </c>
      <c r="R76" s="11">
        <f t="shared" si="16"/>
        <v>1829.61</v>
      </c>
      <c r="S76" s="11">
        <f t="shared" si="11"/>
        <v>54.89</v>
      </c>
      <c r="T76" s="11">
        <f t="shared" si="17"/>
        <v>1884.5</v>
      </c>
      <c r="U76" s="10">
        <v>7</v>
      </c>
      <c r="V76" s="11">
        <f t="shared" si="18"/>
        <v>269.20999999999998</v>
      </c>
      <c r="W76" s="11">
        <f t="shared" si="12"/>
        <v>22.43</v>
      </c>
      <c r="X76" s="11">
        <f t="shared" si="19"/>
        <v>67.290000000000006</v>
      </c>
      <c r="Y76" s="11">
        <f t="shared" si="20"/>
        <v>80.75</v>
      </c>
    </row>
    <row r="77" spans="1:25">
      <c r="A77" s="10">
        <v>70</v>
      </c>
      <c r="B77" s="14" t="s">
        <v>18</v>
      </c>
      <c r="C77" s="27">
        <v>56.77</v>
      </c>
      <c r="D77" s="27">
        <v>61.24</v>
      </c>
      <c r="E77" s="27">
        <f t="shared" si="21"/>
        <v>4.4699999999999989</v>
      </c>
      <c r="F77" s="27"/>
      <c r="G77" s="20"/>
      <c r="H77" s="11">
        <v>592.54</v>
      </c>
      <c r="I77" s="11">
        <f t="shared" si="8"/>
        <v>130.36000000000001</v>
      </c>
      <c r="J77" s="11">
        <v>22.55</v>
      </c>
      <c r="K77" s="11">
        <v>63.55</v>
      </c>
      <c r="L77" s="11">
        <v>3.45</v>
      </c>
      <c r="M77" s="11">
        <v>712.54</v>
      </c>
      <c r="N77" s="11">
        <f t="shared" si="14"/>
        <v>1524.9899999999998</v>
      </c>
      <c r="O77" s="11">
        <f t="shared" si="9"/>
        <v>10.67</v>
      </c>
      <c r="P77" s="11">
        <f t="shared" si="15"/>
        <v>1535.6599999999999</v>
      </c>
      <c r="Q77" s="11">
        <f t="shared" si="10"/>
        <v>49.6</v>
      </c>
      <c r="R77" s="11">
        <f t="shared" si="16"/>
        <v>1585.2599999999998</v>
      </c>
      <c r="S77" s="11">
        <f t="shared" si="11"/>
        <v>47.56</v>
      </c>
      <c r="T77" s="11">
        <f t="shared" si="17"/>
        <v>1632.8199999999997</v>
      </c>
      <c r="U77" s="10">
        <v>8</v>
      </c>
      <c r="V77" s="11">
        <f t="shared" si="18"/>
        <v>204.1</v>
      </c>
      <c r="W77" s="11">
        <f t="shared" si="12"/>
        <v>17.010000000000002</v>
      </c>
      <c r="X77" s="11">
        <f t="shared" si="19"/>
        <v>51.03</v>
      </c>
      <c r="Y77" s="11">
        <f t="shared" si="20"/>
        <v>61.24</v>
      </c>
    </row>
    <row r="78" spans="1:25">
      <c r="A78" s="10">
        <v>71</v>
      </c>
      <c r="B78" s="14" t="s">
        <v>19</v>
      </c>
      <c r="C78" s="27">
        <v>56.77</v>
      </c>
      <c r="D78" s="27">
        <v>61.24</v>
      </c>
      <c r="E78" s="27">
        <f t="shared" si="21"/>
        <v>4.4699999999999989</v>
      </c>
      <c r="F78" s="27"/>
      <c r="G78" s="20"/>
      <c r="H78" s="11">
        <v>592.54</v>
      </c>
      <c r="I78" s="11">
        <f t="shared" si="8"/>
        <v>130.36000000000001</v>
      </c>
      <c r="J78" s="11">
        <v>22.55</v>
      </c>
      <c r="K78" s="11">
        <v>63.55</v>
      </c>
      <c r="L78" s="11">
        <v>3.45</v>
      </c>
      <c r="M78" s="11">
        <v>712.54</v>
      </c>
      <c r="N78" s="11">
        <f t="shared" si="14"/>
        <v>1524.9899999999998</v>
      </c>
      <c r="O78" s="11">
        <f t="shared" si="9"/>
        <v>10.67</v>
      </c>
      <c r="P78" s="11">
        <f t="shared" si="15"/>
        <v>1535.6599999999999</v>
      </c>
      <c r="Q78" s="11">
        <f t="shared" si="10"/>
        <v>49.6</v>
      </c>
      <c r="R78" s="11">
        <f t="shared" si="16"/>
        <v>1585.2599999999998</v>
      </c>
      <c r="S78" s="11">
        <f t="shared" si="11"/>
        <v>47.56</v>
      </c>
      <c r="T78" s="11">
        <f t="shared" si="17"/>
        <v>1632.8199999999997</v>
      </c>
      <c r="U78" s="10">
        <v>8</v>
      </c>
      <c r="V78" s="11">
        <f t="shared" si="18"/>
        <v>204.1</v>
      </c>
      <c r="W78" s="11">
        <f t="shared" si="12"/>
        <v>17.010000000000002</v>
      </c>
      <c r="X78" s="11">
        <f t="shared" si="19"/>
        <v>51.03</v>
      </c>
      <c r="Y78" s="11">
        <f t="shared" si="20"/>
        <v>61.24</v>
      </c>
    </row>
    <row r="79" spans="1:25">
      <c r="A79" s="10">
        <v>72</v>
      </c>
      <c r="B79" s="14" t="s">
        <v>20</v>
      </c>
      <c r="C79" s="27">
        <v>52.7</v>
      </c>
      <c r="D79" s="27">
        <v>63.72</v>
      </c>
      <c r="E79" s="27">
        <f t="shared" si="21"/>
        <v>11.019999999999996</v>
      </c>
      <c r="F79" s="27"/>
      <c r="G79" s="20"/>
      <c r="H79" s="11">
        <v>592.54</v>
      </c>
      <c r="I79" s="11">
        <f t="shared" si="8"/>
        <v>130.36000000000001</v>
      </c>
      <c r="J79" s="11">
        <v>21.37</v>
      </c>
      <c r="K79" s="11">
        <v>63.55</v>
      </c>
      <c r="L79" s="11">
        <v>3.45</v>
      </c>
      <c r="M79" s="11">
        <v>776.1</v>
      </c>
      <c r="N79" s="11">
        <f t="shared" si="14"/>
        <v>1587.37</v>
      </c>
      <c r="O79" s="11">
        <f t="shared" si="9"/>
        <v>11.11</v>
      </c>
      <c r="P79" s="11">
        <f t="shared" si="15"/>
        <v>1598.4799999999998</v>
      </c>
      <c r="Q79" s="11">
        <f t="shared" si="10"/>
        <v>51.63</v>
      </c>
      <c r="R79" s="11">
        <f t="shared" si="16"/>
        <v>1650.11</v>
      </c>
      <c r="S79" s="11">
        <f t="shared" si="11"/>
        <v>49.5</v>
      </c>
      <c r="T79" s="11">
        <f t="shared" si="17"/>
        <v>1699.61</v>
      </c>
      <c r="U79" s="10">
        <v>8</v>
      </c>
      <c r="V79" s="11">
        <f t="shared" si="18"/>
        <v>212.45</v>
      </c>
      <c r="W79" s="11">
        <f t="shared" si="12"/>
        <v>17.7</v>
      </c>
      <c r="X79" s="11">
        <f t="shared" si="19"/>
        <v>53.1</v>
      </c>
      <c r="Y79" s="11">
        <f t="shared" si="20"/>
        <v>63.72</v>
      </c>
    </row>
    <row r="80" spans="1:25">
      <c r="A80" s="10">
        <v>73</v>
      </c>
      <c r="B80" s="14" t="s">
        <v>21</v>
      </c>
      <c r="C80" s="27">
        <v>67.790000000000006</v>
      </c>
      <c r="D80" s="27">
        <v>72.83</v>
      </c>
      <c r="E80" s="27">
        <f t="shared" si="21"/>
        <v>5.039999999999992</v>
      </c>
      <c r="F80" s="27"/>
      <c r="G80" s="20"/>
      <c r="H80" s="11">
        <v>592.54</v>
      </c>
      <c r="I80" s="11">
        <f t="shared" si="8"/>
        <v>130.36000000000001</v>
      </c>
      <c r="J80" s="11">
        <v>21.37</v>
      </c>
      <c r="K80" s="11">
        <v>63.55</v>
      </c>
      <c r="L80" s="11">
        <v>3.45</v>
      </c>
      <c r="M80" s="11">
        <v>776.1</v>
      </c>
      <c r="N80" s="11">
        <f t="shared" si="14"/>
        <v>1587.37</v>
      </c>
      <c r="O80" s="11">
        <f t="shared" si="9"/>
        <v>11.11</v>
      </c>
      <c r="P80" s="11">
        <f t="shared" si="15"/>
        <v>1598.4799999999998</v>
      </c>
      <c r="Q80" s="11">
        <f t="shared" si="10"/>
        <v>51.63</v>
      </c>
      <c r="R80" s="11">
        <f t="shared" si="16"/>
        <v>1650.11</v>
      </c>
      <c r="S80" s="11">
        <f t="shared" si="11"/>
        <v>49.5</v>
      </c>
      <c r="T80" s="11">
        <f t="shared" si="17"/>
        <v>1699.61</v>
      </c>
      <c r="U80" s="10">
        <v>7</v>
      </c>
      <c r="V80" s="11">
        <f t="shared" si="18"/>
        <v>242.8</v>
      </c>
      <c r="W80" s="11">
        <f t="shared" si="12"/>
        <v>20.23</v>
      </c>
      <c r="X80" s="11">
        <f t="shared" si="19"/>
        <v>60.69</v>
      </c>
      <c r="Y80" s="11">
        <f t="shared" si="20"/>
        <v>72.83</v>
      </c>
    </row>
    <row r="81" spans="1:25">
      <c r="A81" s="10">
        <v>74</v>
      </c>
      <c r="B81" s="14" t="s">
        <v>22</v>
      </c>
      <c r="C81" s="27">
        <v>59.29</v>
      </c>
      <c r="D81" s="27">
        <v>63.72</v>
      </c>
      <c r="E81" s="27">
        <f t="shared" si="21"/>
        <v>4.43</v>
      </c>
      <c r="F81" s="27"/>
      <c r="G81" s="20"/>
      <c r="H81" s="11">
        <v>592.54</v>
      </c>
      <c r="I81" s="11">
        <f t="shared" si="8"/>
        <v>130.36000000000001</v>
      </c>
      <c r="J81" s="11">
        <v>21.37</v>
      </c>
      <c r="K81" s="11">
        <v>63.55</v>
      </c>
      <c r="L81" s="11">
        <v>3.45</v>
      </c>
      <c r="M81" s="11">
        <v>776.1</v>
      </c>
      <c r="N81" s="11">
        <f t="shared" si="14"/>
        <v>1587.37</v>
      </c>
      <c r="O81" s="11">
        <f t="shared" si="9"/>
        <v>11.11</v>
      </c>
      <c r="P81" s="11">
        <f t="shared" si="15"/>
        <v>1598.4799999999998</v>
      </c>
      <c r="Q81" s="11">
        <f t="shared" si="10"/>
        <v>51.63</v>
      </c>
      <c r="R81" s="11">
        <f t="shared" si="16"/>
        <v>1650.11</v>
      </c>
      <c r="S81" s="11">
        <f t="shared" si="11"/>
        <v>49.5</v>
      </c>
      <c r="T81" s="11">
        <f t="shared" si="17"/>
        <v>1699.61</v>
      </c>
      <c r="U81" s="10">
        <v>8</v>
      </c>
      <c r="V81" s="11">
        <f t="shared" si="18"/>
        <v>212.45</v>
      </c>
      <c r="W81" s="11">
        <f t="shared" si="12"/>
        <v>17.7</v>
      </c>
      <c r="X81" s="11">
        <f t="shared" si="19"/>
        <v>53.1</v>
      </c>
      <c r="Y81" s="11">
        <f t="shared" si="20"/>
        <v>63.72</v>
      </c>
    </row>
    <row r="82" spans="1:25">
      <c r="A82" s="10">
        <v>75</v>
      </c>
      <c r="B82" s="14" t="s">
        <v>23</v>
      </c>
      <c r="C82" s="27">
        <v>68.58</v>
      </c>
      <c r="D82" s="27">
        <v>73.69</v>
      </c>
      <c r="E82" s="27">
        <f t="shared" si="21"/>
        <v>5.1099999999999994</v>
      </c>
      <c r="F82" s="27"/>
      <c r="G82" s="20"/>
      <c r="H82" s="11">
        <v>592.54</v>
      </c>
      <c r="I82" s="11">
        <f t="shared" si="8"/>
        <v>130.36000000000001</v>
      </c>
      <c r="J82" s="11">
        <v>22.55</v>
      </c>
      <c r="K82" s="11">
        <v>63.55</v>
      </c>
      <c r="L82" s="11">
        <v>3.45</v>
      </c>
      <c r="M82" s="11">
        <v>793.06</v>
      </c>
      <c r="N82" s="11">
        <f t="shared" si="14"/>
        <v>1605.5099999999998</v>
      </c>
      <c r="O82" s="11">
        <f t="shared" si="9"/>
        <v>11.24</v>
      </c>
      <c r="P82" s="11">
        <f t="shared" si="15"/>
        <v>1616.7499999999998</v>
      </c>
      <c r="Q82" s="11">
        <f t="shared" si="10"/>
        <v>52.22</v>
      </c>
      <c r="R82" s="11">
        <f t="shared" si="16"/>
        <v>1668.9699999999998</v>
      </c>
      <c r="S82" s="11">
        <f t="shared" si="11"/>
        <v>50.07</v>
      </c>
      <c r="T82" s="11">
        <f t="shared" si="17"/>
        <v>1719.0399999999997</v>
      </c>
      <c r="U82" s="10">
        <v>7</v>
      </c>
      <c r="V82" s="11">
        <f t="shared" si="18"/>
        <v>245.58</v>
      </c>
      <c r="W82" s="11">
        <f t="shared" si="12"/>
        <v>20.47</v>
      </c>
      <c r="X82" s="11">
        <f t="shared" si="19"/>
        <v>61.41</v>
      </c>
      <c r="Y82" s="11">
        <f t="shared" si="20"/>
        <v>73.69</v>
      </c>
    </row>
    <row r="83" spans="1:25">
      <c r="A83" s="10">
        <v>76</v>
      </c>
      <c r="B83" s="14" t="s">
        <v>25</v>
      </c>
      <c r="C83" s="27">
        <v>59.29</v>
      </c>
      <c r="D83" s="27">
        <v>63.72</v>
      </c>
      <c r="E83" s="27">
        <f t="shared" si="21"/>
        <v>4.43</v>
      </c>
      <c r="F83" s="27"/>
      <c r="G83" s="20"/>
      <c r="H83" s="11">
        <v>592.54</v>
      </c>
      <c r="I83" s="11">
        <f t="shared" si="8"/>
        <v>130.36000000000001</v>
      </c>
      <c r="J83" s="11">
        <v>21.37</v>
      </c>
      <c r="K83" s="11">
        <v>63.55</v>
      </c>
      <c r="L83" s="11">
        <v>3.45</v>
      </c>
      <c r="M83" s="11">
        <v>776.1</v>
      </c>
      <c r="N83" s="11">
        <f t="shared" si="14"/>
        <v>1587.37</v>
      </c>
      <c r="O83" s="11">
        <f t="shared" si="9"/>
        <v>11.11</v>
      </c>
      <c r="P83" s="11">
        <f t="shared" si="15"/>
        <v>1598.4799999999998</v>
      </c>
      <c r="Q83" s="11">
        <f t="shared" si="10"/>
        <v>51.63</v>
      </c>
      <c r="R83" s="11">
        <f t="shared" si="16"/>
        <v>1650.11</v>
      </c>
      <c r="S83" s="11">
        <f t="shared" si="11"/>
        <v>49.5</v>
      </c>
      <c r="T83" s="11">
        <f t="shared" si="17"/>
        <v>1699.61</v>
      </c>
      <c r="U83" s="10">
        <v>8</v>
      </c>
      <c r="V83" s="11">
        <f t="shared" si="18"/>
        <v>212.45</v>
      </c>
      <c r="W83" s="11">
        <f t="shared" si="12"/>
        <v>17.7</v>
      </c>
      <c r="X83" s="11">
        <f t="shared" si="19"/>
        <v>53.1</v>
      </c>
      <c r="Y83" s="11">
        <f t="shared" si="20"/>
        <v>63.72</v>
      </c>
    </row>
    <row r="84" spans="1:25">
      <c r="A84" s="10">
        <v>77</v>
      </c>
      <c r="B84" s="14" t="s">
        <v>24</v>
      </c>
      <c r="C84" s="27">
        <v>60.01</v>
      </c>
      <c r="D84" s="27">
        <v>64.48</v>
      </c>
      <c r="E84" s="27">
        <f t="shared" si="21"/>
        <v>4.470000000000006</v>
      </c>
      <c r="F84" s="27"/>
      <c r="G84" s="20"/>
      <c r="H84" s="11">
        <v>592.54</v>
      </c>
      <c r="I84" s="11">
        <f t="shared" si="8"/>
        <v>130.36000000000001</v>
      </c>
      <c r="J84" s="11">
        <v>22.55</v>
      </c>
      <c r="K84" s="11">
        <v>63.55</v>
      </c>
      <c r="L84" s="11">
        <v>3.45</v>
      </c>
      <c r="M84" s="11">
        <v>793.06</v>
      </c>
      <c r="N84" s="11">
        <f t="shared" si="14"/>
        <v>1605.5099999999998</v>
      </c>
      <c r="O84" s="11">
        <f t="shared" si="9"/>
        <v>11.24</v>
      </c>
      <c r="P84" s="11">
        <f t="shared" si="15"/>
        <v>1616.7499999999998</v>
      </c>
      <c r="Q84" s="11">
        <f t="shared" si="10"/>
        <v>52.22</v>
      </c>
      <c r="R84" s="11">
        <f t="shared" si="16"/>
        <v>1668.9699999999998</v>
      </c>
      <c r="S84" s="11">
        <f t="shared" si="11"/>
        <v>50.07</v>
      </c>
      <c r="T84" s="11">
        <f t="shared" si="17"/>
        <v>1719.0399999999997</v>
      </c>
      <c r="U84" s="10">
        <v>8</v>
      </c>
      <c r="V84" s="11">
        <f t="shared" si="18"/>
        <v>214.88</v>
      </c>
      <c r="W84" s="11">
        <f t="shared" si="12"/>
        <v>17.91</v>
      </c>
      <c r="X84" s="11">
        <f t="shared" si="19"/>
        <v>53.73</v>
      </c>
      <c r="Y84" s="11">
        <f t="shared" si="20"/>
        <v>64.48</v>
      </c>
    </row>
    <row r="85" spans="1:25">
      <c r="A85" s="10">
        <v>78</v>
      </c>
      <c r="B85" s="14" t="s">
        <v>64</v>
      </c>
      <c r="C85" s="27">
        <v>60.48</v>
      </c>
      <c r="D85" s="27">
        <v>65.3</v>
      </c>
      <c r="E85" s="27">
        <f t="shared" si="21"/>
        <v>4.82</v>
      </c>
      <c r="F85" s="27"/>
      <c r="G85" s="20"/>
      <c r="H85" s="11">
        <v>592.54</v>
      </c>
      <c r="I85" s="11">
        <f t="shared" si="8"/>
        <v>130.36000000000001</v>
      </c>
      <c r="J85" s="11">
        <v>20.07</v>
      </c>
      <c r="K85" s="11">
        <v>110.93</v>
      </c>
      <c r="L85" s="11">
        <v>3.45</v>
      </c>
      <c r="M85" s="11">
        <v>769.38</v>
      </c>
      <c r="N85" s="11">
        <f t="shared" si="14"/>
        <v>1626.73</v>
      </c>
      <c r="O85" s="11">
        <f t="shared" si="9"/>
        <v>11.39</v>
      </c>
      <c r="P85" s="11">
        <f>SUM(N85,O85)</f>
        <v>1638.1200000000001</v>
      </c>
      <c r="Q85" s="11">
        <f t="shared" si="10"/>
        <v>52.91</v>
      </c>
      <c r="R85" s="11">
        <f>SUM(P85,Q85)</f>
        <v>1691.0300000000002</v>
      </c>
      <c r="S85" s="11">
        <f t="shared" si="11"/>
        <v>50.73</v>
      </c>
      <c r="T85" s="11">
        <f>SUM(R85,S85)</f>
        <v>1741.7600000000002</v>
      </c>
      <c r="U85" s="10">
        <v>8</v>
      </c>
      <c r="V85" s="11">
        <f>ROUND(PRODUCT(T85,1/U85),2)</f>
        <v>217.72</v>
      </c>
      <c r="W85" s="11">
        <f t="shared" si="12"/>
        <v>18.14</v>
      </c>
      <c r="X85" s="11">
        <f>ROUND(PRODUCT(W85,3),2)</f>
        <v>54.42</v>
      </c>
      <c r="Y85" s="11">
        <f t="shared" si="20"/>
        <v>65.3</v>
      </c>
    </row>
    <row r="86" spans="1:25">
      <c r="A86" s="10">
        <v>79</v>
      </c>
      <c r="B86" s="14" t="s">
        <v>26</v>
      </c>
      <c r="C86" s="27">
        <v>56.77</v>
      </c>
      <c r="D86" s="27">
        <v>61.24</v>
      </c>
      <c r="E86" s="27">
        <f t="shared" si="21"/>
        <v>4.4699999999999989</v>
      </c>
      <c r="F86" s="27"/>
      <c r="G86" s="20"/>
      <c r="H86" s="11">
        <v>592.54</v>
      </c>
      <c r="I86" s="11">
        <f t="shared" si="8"/>
        <v>130.36000000000001</v>
      </c>
      <c r="J86" s="11">
        <v>22.55</v>
      </c>
      <c r="K86" s="11">
        <v>63.55</v>
      </c>
      <c r="L86" s="11">
        <v>3.45</v>
      </c>
      <c r="M86" s="11">
        <v>712.54</v>
      </c>
      <c r="N86" s="11">
        <f t="shared" si="14"/>
        <v>1524.9899999999998</v>
      </c>
      <c r="O86" s="11">
        <f t="shared" si="9"/>
        <v>10.67</v>
      </c>
      <c r="P86" s="11">
        <f t="shared" si="15"/>
        <v>1535.6599999999999</v>
      </c>
      <c r="Q86" s="11">
        <f t="shared" si="10"/>
        <v>49.6</v>
      </c>
      <c r="R86" s="11">
        <f t="shared" si="16"/>
        <v>1585.2599999999998</v>
      </c>
      <c r="S86" s="11">
        <f t="shared" si="11"/>
        <v>47.56</v>
      </c>
      <c r="T86" s="11">
        <f t="shared" si="17"/>
        <v>1632.8199999999997</v>
      </c>
      <c r="U86" s="10">
        <v>8</v>
      </c>
      <c r="V86" s="11">
        <f t="shared" si="18"/>
        <v>204.1</v>
      </c>
      <c r="W86" s="11">
        <f t="shared" si="12"/>
        <v>17.010000000000002</v>
      </c>
      <c r="X86" s="11">
        <f t="shared" si="19"/>
        <v>51.03</v>
      </c>
      <c r="Y86" s="11">
        <f t="shared" si="20"/>
        <v>61.24</v>
      </c>
    </row>
    <row r="87" spans="1:25">
      <c r="A87" s="10">
        <v>80</v>
      </c>
      <c r="B87" s="14" t="s">
        <v>27</v>
      </c>
      <c r="C87" s="27">
        <v>56.77</v>
      </c>
      <c r="D87" s="27">
        <v>61.24</v>
      </c>
      <c r="E87" s="27">
        <f t="shared" si="21"/>
        <v>4.4699999999999989</v>
      </c>
      <c r="F87" s="27"/>
      <c r="G87" s="20"/>
      <c r="H87" s="11">
        <v>592.54</v>
      </c>
      <c r="I87" s="11">
        <f t="shared" si="8"/>
        <v>130.36000000000001</v>
      </c>
      <c r="J87" s="11">
        <v>22.55</v>
      </c>
      <c r="K87" s="11">
        <v>63.55</v>
      </c>
      <c r="L87" s="11">
        <v>3.45</v>
      </c>
      <c r="M87" s="11">
        <v>712.54</v>
      </c>
      <c r="N87" s="11">
        <f t="shared" si="14"/>
        <v>1524.9899999999998</v>
      </c>
      <c r="O87" s="11">
        <f t="shared" si="9"/>
        <v>10.67</v>
      </c>
      <c r="P87" s="11">
        <f t="shared" si="15"/>
        <v>1535.6599999999999</v>
      </c>
      <c r="Q87" s="11">
        <f t="shared" si="10"/>
        <v>49.6</v>
      </c>
      <c r="R87" s="11">
        <f t="shared" si="16"/>
        <v>1585.2599999999998</v>
      </c>
      <c r="S87" s="11">
        <f t="shared" si="11"/>
        <v>47.56</v>
      </c>
      <c r="T87" s="11">
        <f t="shared" si="17"/>
        <v>1632.8199999999997</v>
      </c>
      <c r="U87" s="10">
        <v>8</v>
      </c>
      <c r="V87" s="11">
        <f t="shared" si="18"/>
        <v>204.1</v>
      </c>
      <c r="W87" s="11">
        <f t="shared" si="12"/>
        <v>17.010000000000002</v>
      </c>
      <c r="X87" s="11">
        <f t="shared" si="19"/>
        <v>51.03</v>
      </c>
      <c r="Y87" s="11">
        <f t="shared" si="20"/>
        <v>61.24</v>
      </c>
    </row>
    <row r="88" spans="1:25">
      <c r="A88" s="10">
        <v>81</v>
      </c>
      <c r="B88" s="14" t="s">
        <v>28</v>
      </c>
      <c r="C88" s="27">
        <v>60.01</v>
      </c>
      <c r="D88" s="27">
        <v>64.48</v>
      </c>
      <c r="E88" s="27">
        <f t="shared" si="21"/>
        <v>4.470000000000006</v>
      </c>
      <c r="F88" s="27"/>
      <c r="G88" s="20"/>
      <c r="H88" s="11">
        <v>592.54</v>
      </c>
      <c r="I88" s="11">
        <f t="shared" si="8"/>
        <v>130.36000000000001</v>
      </c>
      <c r="J88" s="11">
        <v>22.55</v>
      </c>
      <c r="K88" s="11">
        <v>63.55</v>
      </c>
      <c r="L88" s="11">
        <v>3.45</v>
      </c>
      <c r="M88" s="11">
        <v>793.06</v>
      </c>
      <c r="N88" s="11">
        <f t="shared" si="14"/>
        <v>1605.5099999999998</v>
      </c>
      <c r="O88" s="11">
        <f t="shared" si="9"/>
        <v>11.24</v>
      </c>
      <c r="P88" s="11">
        <f t="shared" si="15"/>
        <v>1616.7499999999998</v>
      </c>
      <c r="Q88" s="11">
        <f t="shared" si="10"/>
        <v>52.22</v>
      </c>
      <c r="R88" s="11">
        <f t="shared" si="16"/>
        <v>1668.9699999999998</v>
      </c>
      <c r="S88" s="11">
        <f t="shared" si="11"/>
        <v>50.07</v>
      </c>
      <c r="T88" s="11">
        <f t="shared" si="17"/>
        <v>1719.0399999999997</v>
      </c>
      <c r="U88" s="10">
        <v>8</v>
      </c>
      <c r="V88" s="11">
        <f t="shared" si="18"/>
        <v>214.88</v>
      </c>
      <c r="W88" s="11">
        <f t="shared" si="12"/>
        <v>17.91</v>
      </c>
      <c r="X88" s="11">
        <f t="shared" si="19"/>
        <v>53.73</v>
      </c>
      <c r="Y88" s="11">
        <f t="shared" si="20"/>
        <v>64.48</v>
      </c>
    </row>
    <row r="89" spans="1:25">
      <c r="A89" s="10">
        <v>82</v>
      </c>
      <c r="B89" s="14" t="s">
        <v>29</v>
      </c>
      <c r="C89" s="27">
        <v>60.26</v>
      </c>
      <c r="D89" s="27">
        <v>64.73</v>
      </c>
      <c r="E89" s="27">
        <f t="shared" si="21"/>
        <v>4.470000000000006</v>
      </c>
      <c r="F89" s="27"/>
      <c r="G89" s="20"/>
      <c r="H89" s="11">
        <v>592.54</v>
      </c>
      <c r="I89" s="11">
        <f t="shared" si="8"/>
        <v>130.36000000000001</v>
      </c>
      <c r="J89" s="11">
        <v>28.91</v>
      </c>
      <c r="K89" s="11">
        <v>63.55</v>
      </c>
      <c r="L89" s="11">
        <v>3.45</v>
      </c>
      <c r="M89" s="11">
        <v>793.06</v>
      </c>
      <c r="N89" s="11">
        <f t="shared" si="14"/>
        <v>1611.87</v>
      </c>
      <c r="O89" s="11">
        <f t="shared" si="9"/>
        <v>11.28</v>
      </c>
      <c r="P89" s="11">
        <f t="shared" si="15"/>
        <v>1623.1499999999999</v>
      </c>
      <c r="Q89" s="11">
        <f t="shared" si="10"/>
        <v>52.43</v>
      </c>
      <c r="R89" s="11">
        <f t="shared" si="16"/>
        <v>1675.58</v>
      </c>
      <c r="S89" s="11">
        <f t="shared" si="11"/>
        <v>50.27</v>
      </c>
      <c r="T89" s="11">
        <f t="shared" si="17"/>
        <v>1725.85</v>
      </c>
      <c r="U89" s="10">
        <v>8</v>
      </c>
      <c r="V89" s="11">
        <f t="shared" si="18"/>
        <v>215.73</v>
      </c>
      <c r="W89" s="11">
        <f t="shared" si="12"/>
        <v>17.98</v>
      </c>
      <c r="X89" s="11">
        <f t="shared" si="19"/>
        <v>53.94</v>
      </c>
      <c r="Y89" s="11">
        <f t="shared" si="20"/>
        <v>64.73</v>
      </c>
    </row>
    <row r="90" spans="1:25">
      <c r="A90" s="10">
        <v>83</v>
      </c>
      <c r="B90" s="14" t="s">
        <v>65</v>
      </c>
      <c r="C90" s="27">
        <v>19.010000000000002</v>
      </c>
      <c r="D90" s="27">
        <v>20.63</v>
      </c>
      <c r="E90" s="27">
        <f t="shared" si="21"/>
        <v>1.6199999999999974</v>
      </c>
      <c r="F90" s="27"/>
      <c r="G90" s="20"/>
      <c r="H90" s="11">
        <v>3419.18</v>
      </c>
      <c r="I90" s="11">
        <f t="shared" si="8"/>
        <v>752.22</v>
      </c>
      <c r="J90" s="11">
        <v>763.58</v>
      </c>
      <c r="K90" s="11">
        <v>130.27000000000001</v>
      </c>
      <c r="L90" s="11">
        <v>75</v>
      </c>
      <c r="M90" s="11">
        <v>1348.25</v>
      </c>
      <c r="N90" s="11">
        <f t="shared" si="14"/>
        <v>6488.5</v>
      </c>
      <c r="O90" s="11">
        <f t="shared" si="9"/>
        <v>45.42</v>
      </c>
      <c r="P90" s="11">
        <f t="shared" si="15"/>
        <v>6533.92</v>
      </c>
      <c r="Q90" s="11">
        <f t="shared" si="10"/>
        <v>211.05</v>
      </c>
      <c r="R90" s="11">
        <f t="shared" si="16"/>
        <v>6744.97</v>
      </c>
      <c r="S90" s="11">
        <f t="shared" si="11"/>
        <v>202.35</v>
      </c>
      <c r="T90" s="11">
        <f t="shared" si="17"/>
        <v>6947.3200000000006</v>
      </c>
      <c r="U90" s="10">
        <v>101</v>
      </c>
      <c r="V90" s="11">
        <f t="shared" si="18"/>
        <v>68.790000000000006</v>
      </c>
      <c r="W90" s="11">
        <f t="shared" si="12"/>
        <v>5.73</v>
      </c>
      <c r="X90" s="11">
        <f t="shared" si="19"/>
        <v>17.190000000000001</v>
      </c>
      <c r="Y90" s="11">
        <f t="shared" si="20"/>
        <v>20.63</v>
      </c>
    </row>
    <row r="91" spans="1:25">
      <c r="A91" s="10">
        <v>84</v>
      </c>
      <c r="B91" s="14" t="s">
        <v>66</v>
      </c>
      <c r="C91" s="27">
        <v>21.49</v>
      </c>
      <c r="D91" s="27">
        <v>25.42</v>
      </c>
      <c r="E91" s="27">
        <f t="shared" si="21"/>
        <v>3.9300000000000033</v>
      </c>
      <c r="F91" s="27"/>
      <c r="G91" s="20"/>
      <c r="H91" s="11">
        <v>2994.34</v>
      </c>
      <c r="I91" s="11">
        <f t="shared" si="8"/>
        <v>658.75</v>
      </c>
      <c r="J91" s="11">
        <v>529.20000000000005</v>
      </c>
      <c r="K91" s="11">
        <v>129.54</v>
      </c>
      <c r="L91" s="11">
        <v>75</v>
      </c>
      <c r="M91" s="11">
        <v>1229.47</v>
      </c>
      <c r="N91" s="11">
        <f t="shared" si="14"/>
        <v>5616.3</v>
      </c>
      <c r="O91" s="11">
        <f t="shared" si="9"/>
        <v>39.31</v>
      </c>
      <c r="P91" s="11">
        <f t="shared" si="15"/>
        <v>5655.6100000000006</v>
      </c>
      <c r="Q91" s="11">
        <f t="shared" si="10"/>
        <v>182.68</v>
      </c>
      <c r="R91" s="11">
        <f t="shared" si="16"/>
        <v>5838.2900000000009</v>
      </c>
      <c r="S91" s="11">
        <f t="shared" si="11"/>
        <v>175.15</v>
      </c>
      <c r="T91" s="11">
        <f t="shared" si="17"/>
        <v>6013.4400000000005</v>
      </c>
      <c r="U91" s="10">
        <v>71</v>
      </c>
      <c r="V91" s="11">
        <f t="shared" si="18"/>
        <v>84.7</v>
      </c>
      <c r="W91" s="11">
        <f t="shared" si="12"/>
        <v>7.06</v>
      </c>
      <c r="X91" s="11">
        <f t="shared" si="19"/>
        <v>21.18</v>
      </c>
      <c r="Y91" s="11">
        <f t="shared" si="20"/>
        <v>25.42</v>
      </c>
    </row>
    <row r="92" spans="1:25">
      <c r="A92" s="10">
        <v>85</v>
      </c>
      <c r="B92" s="14" t="s">
        <v>67</v>
      </c>
      <c r="C92" s="27">
        <v>39.200000000000003</v>
      </c>
      <c r="D92" s="27">
        <v>42.48</v>
      </c>
      <c r="E92" s="27">
        <f t="shared" si="21"/>
        <v>3.279999999999994</v>
      </c>
      <c r="F92" s="27"/>
      <c r="G92" s="20"/>
      <c r="H92" s="11">
        <v>2994.34</v>
      </c>
      <c r="I92" s="11">
        <f t="shared" si="8"/>
        <v>658.75</v>
      </c>
      <c r="J92" s="11">
        <v>460.44</v>
      </c>
      <c r="K92" s="11">
        <v>200.99</v>
      </c>
      <c r="L92" s="11">
        <v>75</v>
      </c>
      <c r="M92" s="11">
        <v>1297.3499999999999</v>
      </c>
      <c r="N92" s="11">
        <f t="shared" si="14"/>
        <v>5686.869999999999</v>
      </c>
      <c r="O92" s="11">
        <f t="shared" si="9"/>
        <v>39.81</v>
      </c>
      <c r="P92" s="11">
        <f t="shared" si="15"/>
        <v>5726.6799999999994</v>
      </c>
      <c r="Q92" s="11">
        <f t="shared" si="10"/>
        <v>184.97</v>
      </c>
      <c r="R92" s="11">
        <f t="shared" si="16"/>
        <v>5911.65</v>
      </c>
      <c r="S92" s="11">
        <f t="shared" si="11"/>
        <v>177.35</v>
      </c>
      <c r="T92" s="11">
        <f t="shared" si="17"/>
        <v>6089</v>
      </c>
      <c r="U92" s="10">
        <v>43</v>
      </c>
      <c r="V92" s="11">
        <f t="shared" si="18"/>
        <v>141.6</v>
      </c>
      <c r="W92" s="11">
        <f t="shared" si="12"/>
        <v>11.8</v>
      </c>
      <c r="X92" s="11">
        <f t="shared" si="19"/>
        <v>35.4</v>
      </c>
      <c r="Y92" s="11">
        <f t="shared" si="20"/>
        <v>42.48</v>
      </c>
    </row>
    <row r="93" spans="1:25">
      <c r="A93" s="10">
        <v>86</v>
      </c>
      <c r="B93" s="14" t="s">
        <v>68</v>
      </c>
      <c r="C93" s="27">
        <v>36.22</v>
      </c>
      <c r="D93" s="27">
        <v>40.39</v>
      </c>
      <c r="E93" s="27">
        <f t="shared" si="21"/>
        <v>4.1700000000000017</v>
      </c>
      <c r="F93" s="27"/>
      <c r="G93" s="20"/>
      <c r="H93" s="11">
        <v>2852.81</v>
      </c>
      <c r="I93" s="11">
        <f t="shared" si="8"/>
        <v>627.62</v>
      </c>
      <c r="J93" s="11">
        <v>470.31</v>
      </c>
      <c r="K93" s="11">
        <v>224.79</v>
      </c>
      <c r="L93" s="11">
        <v>75</v>
      </c>
      <c r="M93" s="11">
        <v>1280.3800000000001</v>
      </c>
      <c r="N93" s="11">
        <f t="shared" si="14"/>
        <v>5530.91</v>
      </c>
      <c r="O93" s="11">
        <f t="shared" si="9"/>
        <v>38.72</v>
      </c>
      <c r="P93" s="11">
        <f t="shared" si="15"/>
        <v>5569.63</v>
      </c>
      <c r="Q93" s="11">
        <f t="shared" si="10"/>
        <v>179.9</v>
      </c>
      <c r="R93" s="11">
        <f t="shared" si="16"/>
        <v>5749.53</v>
      </c>
      <c r="S93" s="11">
        <f t="shared" si="11"/>
        <v>172.49</v>
      </c>
      <c r="T93" s="11">
        <f t="shared" si="17"/>
        <v>5922.0199999999995</v>
      </c>
      <c r="U93" s="10">
        <v>44</v>
      </c>
      <c r="V93" s="11">
        <f t="shared" si="18"/>
        <v>134.59</v>
      </c>
      <c r="W93" s="11">
        <f t="shared" si="12"/>
        <v>11.22</v>
      </c>
      <c r="X93" s="11">
        <f t="shared" si="19"/>
        <v>33.659999999999997</v>
      </c>
      <c r="Y93" s="11">
        <f t="shared" si="20"/>
        <v>40.39</v>
      </c>
    </row>
    <row r="94" spans="1:25">
      <c r="A94" s="10">
        <v>87</v>
      </c>
      <c r="B94" s="14" t="s">
        <v>69</v>
      </c>
      <c r="C94" s="27">
        <v>37.08</v>
      </c>
      <c r="D94" s="27">
        <v>41.33</v>
      </c>
      <c r="E94" s="27">
        <f t="shared" si="21"/>
        <v>4.25</v>
      </c>
      <c r="F94" s="27"/>
      <c r="G94" s="20"/>
      <c r="H94" s="11">
        <v>2852.81</v>
      </c>
      <c r="I94" s="11">
        <f t="shared" si="8"/>
        <v>627.62</v>
      </c>
      <c r="J94" s="11">
        <v>470.31</v>
      </c>
      <c r="K94" s="11">
        <v>224.79</v>
      </c>
      <c r="L94" s="11">
        <v>75</v>
      </c>
      <c r="M94" s="11">
        <v>1280.3800000000001</v>
      </c>
      <c r="N94" s="11">
        <f t="shared" si="14"/>
        <v>5530.91</v>
      </c>
      <c r="O94" s="11">
        <f t="shared" si="9"/>
        <v>38.72</v>
      </c>
      <c r="P94" s="11">
        <f t="shared" si="15"/>
        <v>5569.63</v>
      </c>
      <c r="Q94" s="11">
        <f t="shared" si="10"/>
        <v>179.9</v>
      </c>
      <c r="R94" s="11">
        <f t="shared" si="16"/>
        <v>5749.53</v>
      </c>
      <c r="S94" s="11">
        <f t="shared" si="11"/>
        <v>172.49</v>
      </c>
      <c r="T94" s="11">
        <f t="shared" si="17"/>
        <v>5922.0199999999995</v>
      </c>
      <c r="U94" s="10">
        <v>43</v>
      </c>
      <c r="V94" s="11">
        <f t="shared" si="18"/>
        <v>137.72</v>
      </c>
      <c r="W94" s="11">
        <f t="shared" si="12"/>
        <v>11.48</v>
      </c>
      <c r="X94" s="11">
        <f t="shared" si="19"/>
        <v>34.44</v>
      </c>
      <c r="Y94" s="11">
        <f t="shared" si="20"/>
        <v>41.33</v>
      </c>
    </row>
    <row r="95" spans="1:25">
      <c r="A95" s="10">
        <v>88</v>
      </c>
      <c r="B95" s="14" t="s">
        <v>70</v>
      </c>
      <c r="C95" s="27">
        <v>37.94</v>
      </c>
      <c r="D95" s="27">
        <v>42.3</v>
      </c>
      <c r="E95" s="27">
        <f t="shared" si="21"/>
        <v>4.3599999999999994</v>
      </c>
      <c r="F95" s="27"/>
      <c r="G95" s="20"/>
      <c r="H95" s="11">
        <v>2852.81</v>
      </c>
      <c r="I95" s="11">
        <f t="shared" si="8"/>
        <v>627.62</v>
      </c>
      <c r="J95" s="11">
        <v>470.31</v>
      </c>
      <c r="K95" s="11">
        <v>224.79</v>
      </c>
      <c r="L95" s="11">
        <v>75</v>
      </c>
      <c r="M95" s="11">
        <v>1280.3800000000001</v>
      </c>
      <c r="N95" s="11">
        <f t="shared" si="14"/>
        <v>5530.91</v>
      </c>
      <c r="O95" s="11">
        <f t="shared" si="9"/>
        <v>38.72</v>
      </c>
      <c r="P95" s="11">
        <f t="shared" si="15"/>
        <v>5569.63</v>
      </c>
      <c r="Q95" s="11">
        <f t="shared" si="10"/>
        <v>179.9</v>
      </c>
      <c r="R95" s="11">
        <f t="shared" si="16"/>
        <v>5749.53</v>
      </c>
      <c r="S95" s="11">
        <f t="shared" si="11"/>
        <v>172.49</v>
      </c>
      <c r="T95" s="11">
        <f t="shared" si="17"/>
        <v>5922.0199999999995</v>
      </c>
      <c r="U95" s="10">
        <v>42</v>
      </c>
      <c r="V95" s="11">
        <f t="shared" si="18"/>
        <v>141</v>
      </c>
      <c r="W95" s="11">
        <f t="shared" si="12"/>
        <v>11.75</v>
      </c>
      <c r="X95" s="11">
        <f t="shared" si="19"/>
        <v>35.25</v>
      </c>
      <c r="Y95" s="11">
        <f t="shared" si="20"/>
        <v>42.3</v>
      </c>
    </row>
    <row r="96" spans="1:25">
      <c r="A96" s="10">
        <v>89</v>
      </c>
      <c r="B96" s="14" t="s">
        <v>71</v>
      </c>
      <c r="C96" s="27">
        <v>39.85</v>
      </c>
      <c r="D96" s="27">
        <v>44.42</v>
      </c>
      <c r="E96" s="27">
        <f t="shared" si="21"/>
        <v>4.57</v>
      </c>
      <c r="F96" s="27"/>
      <c r="G96" s="20"/>
      <c r="H96" s="11">
        <v>2852.81</v>
      </c>
      <c r="I96" s="11">
        <f t="shared" si="8"/>
        <v>627.62</v>
      </c>
      <c r="J96" s="11">
        <v>470.31</v>
      </c>
      <c r="K96" s="11">
        <v>224.76</v>
      </c>
      <c r="L96" s="11">
        <v>75</v>
      </c>
      <c r="M96" s="11">
        <v>1280.3800000000001</v>
      </c>
      <c r="N96" s="11">
        <f t="shared" si="14"/>
        <v>5530.88</v>
      </c>
      <c r="O96" s="11">
        <f t="shared" si="9"/>
        <v>38.72</v>
      </c>
      <c r="P96" s="11">
        <f t="shared" si="15"/>
        <v>5569.6</v>
      </c>
      <c r="Q96" s="11">
        <f t="shared" si="10"/>
        <v>179.9</v>
      </c>
      <c r="R96" s="11">
        <f t="shared" si="16"/>
        <v>5749.5</v>
      </c>
      <c r="S96" s="11">
        <f t="shared" si="11"/>
        <v>172.49</v>
      </c>
      <c r="T96" s="11">
        <f t="shared" si="17"/>
        <v>5921.99</v>
      </c>
      <c r="U96" s="10">
        <v>40</v>
      </c>
      <c r="V96" s="11">
        <f t="shared" si="18"/>
        <v>148.05000000000001</v>
      </c>
      <c r="W96" s="11">
        <f t="shared" si="12"/>
        <v>12.34</v>
      </c>
      <c r="X96" s="11">
        <f t="shared" si="19"/>
        <v>37.020000000000003</v>
      </c>
      <c r="Y96" s="11">
        <f t="shared" si="20"/>
        <v>44.42</v>
      </c>
    </row>
    <row r="97" spans="1:25">
      <c r="A97" s="10">
        <v>90</v>
      </c>
      <c r="B97" s="14" t="s">
        <v>73</v>
      </c>
      <c r="C97" s="27">
        <v>32.11</v>
      </c>
      <c r="D97" s="27">
        <v>36.58</v>
      </c>
      <c r="E97" s="27">
        <f t="shared" si="21"/>
        <v>4.4699999999999989</v>
      </c>
      <c r="F97" s="27"/>
      <c r="G97" s="20"/>
      <c r="H97" s="11">
        <v>3277.39</v>
      </c>
      <c r="I97" s="11">
        <f t="shared" si="8"/>
        <v>721.03</v>
      </c>
      <c r="J97" s="11">
        <v>793.66</v>
      </c>
      <c r="K97" s="11">
        <v>248.37</v>
      </c>
      <c r="L97" s="11">
        <v>75</v>
      </c>
      <c r="M97" s="11">
        <v>1257.8599999999999</v>
      </c>
      <c r="N97" s="11">
        <f t="shared" si="14"/>
        <v>6373.3099999999995</v>
      </c>
      <c r="O97" s="11">
        <f t="shared" si="9"/>
        <v>44.61</v>
      </c>
      <c r="P97" s="11">
        <f t="shared" si="15"/>
        <v>6417.9199999999992</v>
      </c>
      <c r="Q97" s="11">
        <f t="shared" si="10"/>
        <v>207.3</v>
      </c>
      <c r="R97" s="11">
        <f t="shared" si="16"/>
        <v>6625.2199999999993</v>
      </c>
      <c r="S97" s="11">
        <f t="shared" si="11"/>
        <v>198.76</v>
      </c>
      <c r="T97" s="11">
        <f t="shared" si="17"/>
        <v>6823.98</v>
      </c>
      <c r="U97" s="10">
        <v>56</v>
      </c>
      <c r="V97" s="11">
        <f t="shared" si="18"/>
        <v>121.86</v>
      </c>
      <c r="W97" s="11">
        <f t="shared" si="12"/>
        <v>10.16</v>
      </c>
      <c r="X97" s="11">
        <f t="shared" si="19"/>
        <v>30.48</v>
      </c>
      <c r="Y97" s="11">
        <f t="shared" si="20"/>
        <v>36.58</v>
      </c>
    </row>
    <row r="98" spans="1:25">
      <c r="A98" s="10">
        <v>91</v>
      </c>
      <c r="B98" s="14" t="s">
        <v>72</v>
      </c>
      <c r="C98" s="27">
        <v>15.77</v>
      </c>
      <c r="D98" s="27">
        <v>16.02</v>
      </c>
      <c r="E98" s="27">
        <f t="shared" si="21"/>
        <v>0.25</v>
      </c>
      <c r="F98" s="27"/>
      <c r="G98" s="20"/>
      <c r="H98" s="11">
        <v>1831.6</v>
      </c>
      <c r="I98" s="11">
        <f t="shared" si="8"/>
        <v>402.95</v>
      </c>
      <c r="J98" s="11">
        <v>13.09</v>
      </c>
      <c r="K98" s="11">
        <v>271.94</v>
      </c>
      <c r="L98" s="11">
        <v>75</v>
      </c>
      <c r="M98" s="11">
        <v>745</v>
      </c>
      <c r="N98" s="11">
        <f t="shared" si="14"/>
        <v>3339.58</v>
      </c>
      <c r="O98" s="11">
        <f t="shared" si="9"/>
        <v>23.38</v>
      </c>
      <c r="P98" s="11">
        <f t="shared" si="15"/>
        <v>3362.96</v>
      </c>
      <c r="Q98" s="11">
        <f t="shared" si="10"/>
        <v>108.62</v>
      </c>
      <c r="R98" s="11">
        <f t="shared" si="16"/>
        <v>3471.58</v>
      </c>
      <c r="S98" s="11">
        <f t="shared" si="11"/>
        <v>104.15</v>
      </c>
      <c r="T98" s="11">
        <f t="shared" si="17"/>
        <v>3575.73</v>
      </c>
      <c r="U98" s="10">
        <v>67</v>
      </c>
      <c r="V98" s="11">
        <f t="shared" si="18"/>
        <v>53.37</v>
      </c>
      <c r="W98" s="11">
        <f t="shared" si="12"/>
        <v>4.45</v>
      </c>
      <c r="X98" s="11">
        <f t="shared" si="19"/>
        <v>13.35</v>
      </c>
      <c r="Y98" s="11">
        <f t="shared" si="20"/>
        <v>16.02</v>
      </c>
    </row>
    <row r="99" spans="1:25">
      <c r="A99" s="10">
        <v>92</v>
      </c>
      <c r="B99" s="14" t="s">
        <v>81</v>
      </c>
      <c r="C99" s="27">
        <v>80.459999999999994</v>
      </c>
      <c r="D99" s="27">
        <v>86.87</v>
      </c>
      <c r="E99" s="27">
        <f t="shared" si="21"/>
        <v>6.4100000000000108</v>
      </c>
      <c r="F99" s="27"/>
      <c r="G99" s="20"/>
      <c r="H99" s="11">
        <v>3419.18</v>
      </c>
      <c r="I99" s="11">
        <f t="shared" si="8"/>
        <v>752.22</v>
      </c>
      <c r="J99" s="11">
        <v>909.49</v>
      </c>
      <c r="K99" s="11">
        <v>306.79000000000002</v>
      </c>
      <c r="L99" s="11">
        <v>75</v>
      </c>
      <c r="M99" s="11">
        <v>1297.3499999999999</v>
      </c>
      <c r="N99" s="11">
        <f t="shared" si="14"/>
        <v>6760.0299999999988</v>
      </c>
      <c r="O99" s="11">
        <f t="shared" si="9"/>
        <v>47.32</v>
      </c>
      <c r="P99" s="11">
        <f t="shared" si="15"/>
        <v>6807.3499999999985</v>
      </c>
      <c r="Q99" s="11">
        <f t="shared" si="10"/>
        <v>219.88</v>
      </c>
      <c r="R99" s="11">
        <f t="shared" si="16"/>
        <v>7027.2299999999987</v>
      </c>
      <c r="S99" s="11">
        <f t="shared" si="11"/>
        <v>210.82</v>
      </c>
      <c r="T99" s="11">
        <f t="shared" si="17"/>
        <v>7238.0499999999984</v>
      </c>
      <c r="U99" s="10">
        <v>25</v>
      </c>
      <c r="V99" s="11">
        <f t="shared" si="18"/>
        <v>289.52</v>
      </c>
      <c r="W99" s="11">
        <f t="shared" si="12"/>
        <v>24.13</v>
      </c>
      <c r="X99" s="11">
        <f t="shared" si="19"/>
        <v>72.39</v>
      </c>
      <c r="Y99" s="11">
        <f t="shared" si="20"/>
        <v>86.87</v>
      </c>
    </row>
    <row r="100" spans="1:25">
      <c r="A100" s="10">
        <v>93</v>
      </c>
      <c r="B100" s="14" t="s">
        <v>88</v>
      </c>
      <c r="C100" s="27">
        <v>39.92</v>
      </c>
      <c r="D100" s="27">
        <v>47.05</v>
      </c>
      <c r="E100" s="27">
        <f t="shared" si="21"/>
        <v>7.1299999999999955</v>
      </c>
      <c r="F100" s="27"/>
      <c r="G100" s="20"/>
      <c r="H100" s="11">
        <v>1300.44</v>
      </c>
      <c r="I100" s="11">
        <f t="shared" si="8"/>
        <v>286.10000000000002</v>
      </c>
      <c r="J100" s="11">
        <v>34.479999999999997</v>
      </c>
      <c r="K100" s="11">
        <v>115.1</v>
      </c>
      <c r="L100" s="11">
        <v>24.75</v>
      </c>
      <c r="M100" s="11">
        <v>1314.32</v>
      </c>
      <c r="N100" s="11">
        <f t="shared" si="14"/>
        <v>3075.1899999999996</v>
      </c>
      <c r="O100" s="11">
        <f t="shared" si="9"/>
        <v>21.53</v>
      </c>
      <c r="P100" s="11">
        <f t="shared" si="15"/>
        <v>3096.72</v>
      </c>
      <c r="Q100" s="11">
        <f t="shared" si="10"/>
        <v>100.02</v>
      </c>
      <c r="R100" s="11">
        <f t="shared" si="16"/>
        <v>3196.74</v>
      </c>
      <c r="S100" s="11">
        <f t="shared" si="11"/>
        <v>95.9</v>
      </c>
      <c r="T100" s="11">
        <f t="shared" si="17"/>
        <v>3292.64</v>
      </c>
      <c r="U100" s="10">
        <v>21</v>
      </c>
      <c r="V100" s="11">
        <f t="shared" si="18"/>
        <v>156.79</v>
      </c>
      <c r="W100" s="11">
        <f t="shared" si="12"/>
        <v>13.07</v>
      </c>
      <c r="X100" s="11">
        <f t="shared" si="19"/>
        <v>39.21</v>
      </c>
      <c r="Y100" s="11">
        <f t="shared" si="20"/>
        <v>47.05</v>
      </c>
    </row>
    <row r="101" spans="1:25">
      <c r="A101" s="10">
        <v>94</v>
      </c>
      <c r="B101" s="14" t="s">
        <v>82</v>
      </c>
      <c r="C101" s="27">
        <v>65.92</v>
      </c>
      <c r="D101" s="27">
        <v>68.44</v>
      </c>
      <c r="E101" s="27">
        <f t="shared" si="21"/>
        <v>2.519999999999996</v>
      </c>
      <c r="F101" s="27"/>
      <c r="G101" s="20"/>
      <c r="H101" s="11">
        <v>1158.9100000000001</v>
      </c>
      <c r="I101" s="11">
        <f t="shared" si="8"/>
        <v>254.96</v>
      </c>
      <c r="J101" s="11">
        <v>30.43</v>
      </c>
      <c r="K101" s="11">
        <v>115.1</v>
      </c>
      <c r="L101" s="11">
        <v>24.75</v>
      </c>
      <c r="M101" s="11">
        <v>971.82</v>
      </c>
      <c r="N101" s="11">
        <f t="shared" si="14"/>
        <v>2555.9700000000003</v>
      </c>
      <c r="O101" s="11">
        <f t="shared" si="9"/>
        <v>17.89</v>
      </c>
      <c r="P101" s="11">
        <f t="shared" si="15"/>
        <v>2573.86</v>
      </c>
      <c r="Q101" s="11">
        <f t="shared" si="10"/>
        <v>83.14</v>
      </c>
      <c r="R101" s="11">
        <f t="shared" si="16"/>
        <v>2657</v>
      </c>
      <c r="S101" s="11">
        <f t="shared" si="11"/>
        <v>79.709999999999994</v>
      </c>
      <c r="T101" s="11">
        <f t="shared" si="17"/>
        <v>2736.71</v>
      </c>
      <c r="U101" s="10">
        <v>12</v>
      </c>
      <c r="V101" s="11">
        <f t="shared" si="18"/>
        <v>228.06</v>
      </c>
      <c r="W101" s="11">
        <f t="shared" si="12"/>
        <v>19.010000000000002</v>
      </c>
      <c r="X101" s="11">
        <f t="shared" si="19"/>
        <v>57.03</v>
      </c>
      <c r="Y101" s="11">
        <f t="shared" si="20"/>
        <v>68.44</v>
      </c>
    </row>
    <row r="102" spans="1:25">
      <c r="A102" s="10">
        <v>95</v>
      </c>
      <c r="B102" s="14" t="s">
        <v>83</v>
      </c>
      <c r="C102" s="27">
        <v>60.84</v>
      </c>
      <c r="D102" s="27">
        <v>63.14</v>
      </c>
      <c r="E102" s="27">
        <f t="shared" si="21"/>
        <v>2.2999999999999972</v>
      </c>
      <c r="F102" s="27"/>
      <c r="G102" s="20"/>
      <c r="H102" s="11">
        <v>1158.9100000000001</v>
      </c>
      <c r="I102" s="11">
        <f t="shared" si="8"/>
        <v>254.96</v>
      </c>
      <c r="J102" s="11">
        <v>30.43</v>
      </c>
      <c r="K102" s="11">
        <v>115.1</v>
      </c>
      <c r="L102" s="11">
        <v>24.75</v>
      </c>
      <c r="M102" s="11">
        <v>971.82</v>
      </c>
      <c r="N102" s="11">
        <f t="shared" si="14"/>
        <v>2555.9700000000003</v>
      </c>
      <c r="O102" s="11">
        <f t="shared" si="9"/>
        <v>17.89</v>
      </c>
      <c r="P102" s="11">
        <f t="shared" si="15"/>
        <v>2573.86</v>
      </c>
      <c r="Q102" s="11">
        <f t="shared" si="10"/>
        <v>83.14</v>
      </c>
      <c r="R102" s="11">
        <f t="shared" si="16"/>
        <v>2657</v>
      </c>
      <c r="S102" s="11">
        <f t="shared" si="11"/>
        <v>79.709999999999994</v>
      </c>
      <c r="T102" s="11">
        <f t="shared" si="17"/>
        <v>2736.71</v>
      </c>
      <c r="U102" s="10">
        <v>13</v>
      </c>
      <c r="V102" s="11">
        <f t="shared" si="18"/>
        <v>210.52</v>
      </c>
      <c r="W102" s="11">
        <f t="shared" si="12"/>
        <v>17.54</v>
      </c>
      <c r="X102" s="11">
        <f t="shared" si="19"/>
        <v>52.62</v>
      </c>
      <c r="Y102" s="11">
        <f t="shared" si="20"/>
        <v>63.14</v>
      </c>
    </row>
    <row r="103" spans="1:25">
      <c r="A103" s="10">
        <v>96</v>
      </c>
      <c r="B103" s="10" t="s">
        <v>86</v>
      </c>
      <c r="C103" s="27">
        <v>1912.75</v>
      </c>
      <c r="D103" s="27">
        <v>2031.62</v>
      </c>
      <c r="E103" s="27">
        <f t="shared" si="21"/>
        <v>118.86999999999989</v>
      </c>
      <c r="F103" s="27"/>
      <c r="G103" s="20"/>
      <c r="H103" s="11">
        <v>3419.18</v>
      </c>
      <c r="I103" s="11">
        <f t="shared" si="8"/>
        <v>752.22</v>
      </c>
      <c r="J103" s="11">
        <v>918.32</v>
      </c>
      <c r="K103" s="11">
        <v>176.68</v>
      </c>
      <c r="L103" s="11">
        <v>75</v>
      </c>
      <c r="M103" s="11">
        <v>983.49</v>
      </c>
      <c r="N103" s="11">
        <f t="shared" si="14"/>
        <v>6324.8899999999994</v>
      </c>
      <c r="O103" s="11">
        <f t="shared" si="9"/>
        <v>44.27</v>
      </c>
      <c r="P103" s="11">
        <f t="shared" si="15"/>
        <v>6369.16</v>
      </c>
      <c r="Q103" s="11">
        <f t="shared" si="10"/>
        <v>205.72</v>
      </c>
      <c r="R103" s="11">
        <f t="shared" si="16"/>
        <v>6574.88</v>
      </c>
      <c r="S103" s="11">
        <f t="shared" si="11"/>
        <v>197.25</v>
      </c>
      <c r="T103" s="11">
        <f t="shared" si="17"/>
        <v>6772.13</v>
      </c>
      <c r="U103" s="10">
        <v>1</v>
      </c>
      <c r="V103" s="11">
        <f t="shared" si="18"/>
        <v>6772.13</v>
      </c>
      <c r="W103" s="11">
        <f t="shared" si="12"/>
        <v>564.34</v>
      </c>
      <c r="X103" s="11">
        <f t="shared" si="19"/>
        <v>1693.02</v>
      </c>
      <c r="Y103" s="11">
        <f t="shared" si="20"/>
        <v>2031.62</v>
      </c>
    </row>
    <row r="104" spans="1:25">
      <c r="A104" s="10">
        <v>97</v>
      </c>
      <c r="B104" s="10" t="s">
        <v>84</v>
      </c>
      <c r="C104" s="27">
        <v>1234.8399999999999</v>
      </c>
      <c r="D104" s="27">
        <v>1382.44</v>
      </c>
      <c r="E104" s="27">
        <f t="shared" si="21"/>
        <v>147.60000000000014</v>
      </c>
      <c r="F104" s="27"/>
      <c r="G104" s="20"/>
      <c r="H104" s="11">
        <v>2286.44</v>
      </c>
      <c r="I104" s="11">
        <f t="shared" si="8"/>
        <v>503.02</v>
      </c>
      <c r="J104" s="11">
        <v>59.04</v>
      </c>
      <c r="K104" s="11">
        <v>82.89</v>
      </c>
      <c r="L104" s="11">
        <v>75</v>
      </c>
      <c r="M104" s="11">
        <v>1297.3499999999999</v>
      </c>
      <c r="N104" s="11">
        <f t="shared" si="14"/>
        <v>4303.74</v>
      </c>
      <c r="O104" s="11">
        <f t="shared" si="9"/>
        <v>30.13</v>
      </c>
      <c r="P104" s="11">
        <f t="shared" si="15"/>
        <v>4333.87</v>
      </c>
      <c r="Q104" s="11">
        <f t="shared" si="10"/>
        <v>139.97999999999999</v>
      </c>
      <c r="R104" s="11">
        <f t="shared" si="16"/>
        <v>4473.8499999999995</v>
      </c>
      <c r="S104" s="11">
        <f t="shared" si="11"/>
        <v>134.22</v>
      </c>
      <c r="T104" s="11">
        <f t="shared" si="17"/>
        <v>4608.07</v>
      </c>
      <c r="U104" s="10">
        <v>1</v>
      </c>
      <c r="V104" s="11">
        <f t="shared" si="18"/>
        <v>4608.07</v>
      </c>
      <c r="W104" s="11">
        <f t="shared" si="12"/>
        <v>384.01</v>
      </c>
      <c r="X104" s="11">
        <f t="shared" si="19"/>
        <v>1152.03</v>
      </c>
      <c r="Y104" s="11">
        <f t="shared" ref="Y104:Y109" si="22">ROUND(PRODUCT(X104,1.2),2)</f>
        <v>1382.44</v>
      </c>
    </row>
    <row r="105" spans="1:25">
      <c r="A105" s="10">
        <v>98</v>
      </c>
      <c r="B105" s="10" t="s">
        <v>85</v>
      </c>
      <c r="C105" s="27">
        <v>1809.94</v>
      </c>
      <c r="D105" s="27">
        <v>2049.77</v>
      </c>
      <c r="E105" s="27">
        <f t="shared" si="21"/>
        <v>239.82999999999993</v>
      </c>
      <c r="F105" s="27"/>
      <c r="G105" s="20"/>
      <c r="H105" s="11">
        <v>3277.39</v>
      </c>
      <c r="I105" s="11">
        <f t="shared" si="8"/>
        <v>721.03</v>
      </c>
      <c r="J105" s="11">
        <v>927.7</v>
      </c>
      <c r="K105" s="11">
        <v>82.89</v>
      </c>
      <c r="L105" s="11">
        <v>75</v>
      </c>
      <c r="M105" s="11">
        <v>1297.3499999999999</v>
      </c>
      <c r="N105" s="11">
        <f t="shared" si="14"/>
        <v>6381.3600000000006</v>
      </c>
      <c r="O105" s="11">
        <f t="shared" si="9"/>
        <v>44.67</v>
      </c>
      <c r="P105" s="11">
        <f t="shared" si="15"/>
        <v>6426.0300000000007</v>
      </c>
      <c r="Q105" s="11">
        <f t="shared" si="10"/>
        <v>207.56</v>
      </c>
      <c r="R105" s="11">
        <f t="shared" si="16"/>
        <v>6633.5900000000011</v>
      </c>
      <c r="S105" s="11">
        <f t="shared" si="11"/>
        <v>199.01</v>
      </c>
      <c r="T105" s="11">
        <f t="shared" si="17"/>
        <v>6832.6000000000013</v>
      </c>
      <c r="U105" s="10">
        <v>1</v>
      </c>
      <c r="V105" s="11">
        <f t="shared" si="18"/>
        <v>6832.6</v>
      </c>
      <c r="W105" s="11">
        <f t="shared" si="12"/>
        <v>569.38</v>
      </c>
      <c r="X105" s="11">
        <f t="shared" si="19"/>
        <v>1708.14</v>
      </c>
      <c r="Y105" s="11">
        <f t="shared" si="22"/>
        <v>2049.77</v>
      </c>
    </row>
    <row r="106" spans="1:25">
      <c r="A106" s="10">
        <v>99</v>
      </c>
      <c r="B106" s="10" t="s">
        <v>116</v>
      </c>
      <c r="C106" s="27">
        <v>1831.03</v>
      </c>
      <c r="D106" s="27">
        <v>1984.39</v>
      </c>
      <c r="E106" s="27">
        <f t="shared" si="21"/>
        <v>153.36000000000013</v>
      </c>
      <c r="F106" s="27"/>
      <c r="G106" s="20"/>
      <c r="H106" s="11">
        <v>3135.99</v>
      </c>
      <c r="I106" s="11">
        <f t="shared" si="8"/>
        <v>689.92</v>
      </c>
      <c r="J106" s="11">
        <v>801.44</v>
      </c>
      <c r="K106" s="11">
        <v>178.11</v>
      </c>
      <c r="L106" s="11">
        <v>75</v>
      </c>
      <c r="M106" s="11">
        <v>1297.3499999999999</v>
      </c>
      <c r="N106" s="11">
        <f>SUM(H106:M106)</f>
        <v>6177.8099999999995</v>
      </c>
      <c r="O106" s="11">
        <f t="shared" si="9"/>
        <v>43.24</v>
      </c>
      <c r="P106" s="11">
        <f t="shared" si="15"/>
        <v>6221.0499999999993</v>
      </c>
      <c r="Q106" s="11">
        <f t="shared" si="10"/>
        <v>200.94</v>
      </c>
      <c r="R106" s="11">
        <f t="shared" si="16"/>
        <v>6421.9899999999989</v>
      </c>
      <c r="S106" s="11">
        <f t="shared" si="11"/>
        <v>192.66</v>
      </c>
      <c r="T106" s="11">
        <f t="shared" si="17"/>
        <v>6614.6499999999987</v>
      </c>
      <c r="U106" s="10">
        <v>1</v>
      </c>
      <c r="V106" s="11">
        <f t="shared" si="18"/>
        <v>6614.65</v>
      </c>
      <c r="W106" s="11">
        <f t="shared" si="12"/>
        <v>551.22</v>
      </c>
      <c r="X106" s="11">
        <f t="shared" si="19"/>
        <v>1653.66</v>
      </c>
      <c r="Y106" s="11">
        <f t="shared" si="22"/>
        <v>1984.39</v>
      </c>
    </row>
    <row r="107" spans="1:25">
      <c r="A107" s="10">
        <v>100</v>
      </c>
      <c r="B107" s="10" t="s">
        <v>118</v>
      </c>
      <c r="C107" s="27">
        <v>1766.12</v>
      </c>
      <c r="D107" s="27">
        <v>2205.61</v>
      </c>
      <c r="E107" s="27">
        <f t="shared" si="21"/>
        <v>439.49000000000024</v>
      </c>
      <c r="F107" s="27"/>
      <c r="G107" s="20"/>
      <c r="H107" s="11">
        <v>3843.76</v>
      </c>
      <c r="I107" s="11">
        <f t="shared" si="8"/>
        <v>845.63</v>
      </c>
      <c r="J107" s="11">
        <v>877.97</v>
      </c>
      <c r="K107" s="11">
        <v>178.11</v>
      </c>
      <c r="L107" s="11">
        <v>75</v>
      </c>
      <c r="M107" s="11">
        <v>1045.98</v>
      </c>
      <c r="N107" s="11">
        <f>SUM(H107:M107)</f>
        <v>6866.4500000000007</v>
      </c>
      <c r="O107" s="11">
        <f t="shared" si="9"/>
        <v>48.07</v>
      </c>
      <c r="P107" s="11">
        <f t="shared" si="15"/>
        <v>6914.52</v>
      </c>
      <c r="Q107" s="11">
        <f t="shared" si="10"/>
        <v>223.34</v>
      </c>
      <c r="R107" s="11">
        <f t="shared" si="16"/>
        <v>7137.8600000000006</v>
      </c>
      <c r="S107" s="11">
        <f t="shared" si="11"/>
        <v>214.14</v>
      </c>
      <c r="T107" s="11">
        <f t="shared" si="17"/>
        <v>7352.0000000000009</v>
      </c>
      <c r="U107" s="10">
        <v>1</v>
      </c>
      <c r="V107" s="11">
        <f t="shared" si="18"/>
        <v>7352</v>
      </c>
      <c r="W107" s="11">
        <f t="shared" si="12"/>
        <v>612.66999999999996</v>
      </c>
      <c r="X107" s="11">
        <f t="shared" si="19"/>
        <v>1838.01</v>
      </c>
      <c r="Y107" s="11">
        <f t="shared" si="22"/>
        <v>2205.61</v>
      </c>
    </row>
    <row r="108" spans="1:25">
      <c r="A108" s="10">
        <v>101</v>
      </c>
      <c r="B108" s="10" t="s">
        <v>117</v>
      </c>
      <c r="C108" s="27">
        <v>1748.81</v>
      </c>
      <c r="D108" s="27">
        <v>1953.18</v>
      </c>
      <c r="E108" s="27">
        <f t="shared" si="21"/>
        <v>204.37000000000012</v>
      </c>
      <c r="F108" s="27"/>
      <c r="G108" s="20"/>
      <c r="H108" s="11">
        <v>3277.39</v>
      </c>
      <c r="I108" s="11">
        <f t="shared" si="8"/>
        <v>721.03</v>
      </c>
      <c r="J108" s="11">
        <v>597.14</v>
      </c>
      <c r="K108" s="11">
        <v>112.76</v>
      </c>
      <c r="L108" s="11">
        <v>75</v>
      </c>
      <c r="M108" s="11">
        <v>1297.3499999999999</v>
      </c>
      <c r="N108" s="11">
        <f>SUM(H108:M108)</f>
        <v>6080.67</v>
      </c>
      <c r="O108" s="11">
        <f t="shared" si="9"/>
        <v>42.56</v>
      </c>
      <c r="P108" s="11">
        <f t="shared" si="15"/>
        <v>6123.2300000000005</v>
      </c>
      <c r="Q108" s="11">
        <f t="shared" si="10"/>
        <v>197.78</v>
      </c>
      <c r="R108" s="11">
        <f t="shared" si="16"/>
        <v>6321.01</v>
      </c>
      <c r="S108" s="11">
        <f t="shared" si="11"/>
        <v>189.63</v>
      </c>
      <c r="T108" s="11">
        <f t="shared" si="17"/>
        <v>6510.64</v>
      </c>
      <c r="U108" s="10">
        <v>1</v>
      </c>
      <c r="V108" s="11">
        <f t="shared" si="18"/>
        <v>6510.64</v>
      </c>
      <c r="W108" s="11">
        <f t="shared" si="12"/>
        <v>542.54999999999995</v>
      </c>
      <c r="X108" s="11">
        <f t="shared" si="19"/>
        <v>1627.65</v>
      </c>
      <c r="Y108" s="11">
        <f t="shared" si="22"/>
        <v>1953.18</v>
      </c>
    </row>
    <row r="109" spans="1:25">
      <c r="A109" s="10">
        <v>102</v>
      </c>
      <c r="B109" s="10" t="s">
        <v>87</v>
      </c>
      <c r="C109" s="27">
        <v>1767.06</v>
      </c>
      <c r="D109" s="27">
        <v>2016.58</v>
      </c>
      <c r="E109" s="27">
        <f t="shared" si="21"/>
        <v>249.51999999999998</v>
      </c>
      <c r="F109" s="27"/>
      <c r="G109" s="20"/>
      <c r="H109" s="11">
        <v>3419.18</v>
      </c>
      <c r="I109" s="11">
        <f t="shared" si="8"/>
        <v>752.22</v>
      </c>
      <c r="J109" s="11">
        <v>615.63</v>
      </c>
      <c r="K109" s="11">
        <v>118.63</v>
      </c>
      <c r="L109" s="11">
        <v>75</v>
      </c>
      <c r="M109" s="11">
        <v>1297.3499999999999</v>
      </c>
      <c r="N109" s="11">
        <f>SUM(H109:M109)</f>
        <v>6278.01</v>
      </c>
      <c r="O109" s="11">
        <f t="shared" si="9"/>
        <v>43.95</v>
      </c>
      <c r="P109" s="11">
        <f>SUM(N109,O109)</f>
        <v>6321.96</v>
      </c>
      <c r="Q109" s="11">
        <f t="shared" si="10"/>
        <v>204.2</v>
      </c>
      <c r="R109" s="11">
        <f>SUM(P109,Q109)</f>
        <v>6526.16</v>
      </c>
      <c r="S109" s="11">
        <f t="shared" si="11"/>
        <v>195.78</v>
      </c>
      <c r="T109" s="11">
        <f>SUM(R109,S109)</f>
        <v>6721.94</v>
      </c>
      <c r="U109" s="10">
        <v>1</v>
      </c>
      <c r="V109" s="11">
        <f>ROUND(PRODUCT(T109,1/U109),2)</f>
        <v>6721.94</v>
      </c>
      <c r="W109" s="11">
        <f t="shared" si="12"/>
        <v>560.16</v>
      </c>
      <c r="X109" s="11">
        <f>ROUND(PRODUCT(W109,3),2)</f>
        <v>1680.48</v>
      </c>
      <c r="Y109" s="11">
        <f t="shared" si="22"/>
        <v>2016.58</v>
      </c>
    </row>
    <row r="110" spans="1:25">
      <c r="A110" s="1">
        <v>103</v>
      </c>
      <c r="B110" s="10" t="s">
        <v>130</v>
      </c>
      <c r="C110" s="21">
        <v>308.38</v>
      </c>
      <c r="D110" s="29">
        <v>344.16</v>
      </c>
      <c r="E110" s="27">
        <f t="shared" si="21"/>
        <v>35.78000000000003</v>
      </c>
      <c r="F110" s="33"/>
      <c r="H110" s="11">
        <v>3985.42</v>
      </c>
      <c r="I110" s="11">
        <f t="shared" ref="I110:I132" si="23">ROUND(PRODUCT(H110,0.22),2)</f>
        <v>876.79</v>
      </c>
      <c r="J110" s="11">
        <v>1079.5999999999999</v>
      </c>
      <c r="K110" s="11">
        <v>186.05</v>
      </c>
      <c r="L110" s="11">
        <v>75</v>
      </c>
      <c r="M110" s="11">
        <v>1297.3499999999999</v>
      </c>
      <c r="N110" s="11">
        <f t="shared" ref="N110:N132" si="24">SUM(H110:M110)</f>
        <v>7500.2099999999991</v>
      </c>
      <c r="O110" s="11">
        <f t="shared" ref="O110:O132" si="25">ROUND(PRODUCT(N110,0.007),2)</f>
        <v>52.5</v>
      </c>
      <c r="P110" s="11">
        <f t="shared" ref="P110:P132" si="26">SUM(N110,O110)</f>
        <v>7552.7099999999991</v>
      </c>
      <c r="Q110" s="11">
        <f t="shared" ref="Q110:Q132" si="27">ROUND(PRODUCT(P110,0.0323),2)</f>
        <v>243.95</v>
      </c>
      <c r="R110" s="11">
        <f t="shared" ref="R110:R132" si="28">SUM(P110,Q110)</f>
        <v>7796.6599999999989</v>
      </c>
      <c r="S110" s="11">
        <f t="shared" ref="S110:S132" si="29">ROUND(PRODUCT(R110,0.03),2)</f>
        <v>233.9</v>
      </c>
      <c r="T110" s="11">
        <f t="shared" ref="T110:T132" si="30">SUM(R110,S110)</f>
        <v>8030.5599999999986</v>
      </c>
      <c r="U110" s="10">
        <v>7</v>
      </c>
      <c r="V110" s="11">
        <f t="shared" ref="V110:V132" si="31">ROUND(PRODUCT(T110,1/U110),2)</f>
        <v>1147.22</v>
      </c>
      <c r="W110" s="11">
        <f t="shared" ref="W110:W132" si="32">ROUND(PRODUCT(V110,1/12),2)</f>
        <v>95.6</v>
      </c>
      <c r="X110" s="11">
        <f t="shared" ref="X110:X132" si="33">ROUND(PRODUCT(W110,3),2)</f>
        <v>286.8</v>
      </c>
      <c r="Y110" s="11">
        <f t="shared" ref="Y110:Y132" si="34">ROUND(PRODUCT(X110,1.2),2)</f>
        <v>344.16</v>
      </c>
    </row>
    <row r="111" spans="1:25">
      <c r="A111" s="1">
        <v>104</v>
      </c>
      <c r="B111" s="10" t="s">
        <v>131</v>
      </c>
      <c r="C111" s="21">
        <v>1951.99</v>
      </c>
      <c r="D111" s="29">
        <v>2156.9</v>
      </c>
      <c r="E111" s="27">
        <f t="shared" si="21"/>
        <v>204.91000000000008</v>
      </c>
      <c r="F111" s="33"/>
      <c r="H111" s="11">
        <v>3702.23</v>
      </c>
      <c r="I111" s="11">
        <f t="shared" si="23"/>
        <v>814.49</v>
      </c>
      <c r="J111" s="11">
        <v>659.53</v>
      </c>
      <c r="K111" s="11">
        <v>177.41</v>
      </c>
      <c r="L111" s="11">
        <v>75</v>
      </c>
      <c r="M111" s="11">
        <v>1286.25</v>
      </c>
      <c r="N111" s="11">
        <f t="shared" si="24"/>
        <v>6714.91</v>
      </c>
      <c r="O111" s="11">
        <f t="shared" si="25"/>
        <v>47</v>
      </c>
      <c r="P111" s="11">
        <f t="shared" si="26"/>
        <v>6761.91</v>
      </c>
      <c r="Q111" s="11">
        <f t="shared" si="27"/>
        <v>218.41</v>
      </c>
      <c r="R111" s="11">
        <f t="shared" si="28"/>
        <v>6980.32</v>
      </c>
      <c r="S111" s="11">
        <f t="shared" si="29"/>
        <v>209.41</v>
      </c>
      <c r="T111" s="11">
        <f t="shared" si="30"/>
        <v>7189.73</v>
      </c>
      <c r="U111" s="10">
        <v>1</v>
      </c>
      <c r="V111" s="11">
        <f t="shared" si="31"/>
        <v>7189.73</v>
      </c>
      <c r="W111" s="11">
        <f t="shared" si="32"/>
        <v>599.14</v>
      </c>
      <c r="X111" s="11">
        <f t="shared" si="33"/>
        <v>1797.42</v>
      </c>
      <c r="Y111" s="11">
        <f t="shared" si="34"/>
        <v>2156.9</v>
      </c>
    </row>
    <row r="112" spans="1:25">
      <c r="A112" s="1">
        <v>105</v>
      </c>
      <c r="B112" s="10" t="s">
        <v>132</v>
      </c>
      <c r="C112" s="21">
        <v>1480.97</v>
      </c>
      <c r="D112" s="29">
        <v>1662.26</v>
      </c>
      <c r="E112" s="27">
        <f t="shared" si="21"/>
        <v>181.28999999999996</v>
      </c>
      <c r="F112" s="33"/>
      <c r="H112" s="11">
        <v>2711.15</v>
      </c>
      <c r="I112" s="11">
        <f t="shared" si="23"/>
        <v>596.45000000000005</v>
      </c>
      <c r="J112" s="11">
        <v>430.77</v>
      </c>
      <c r="K112" s="11">
        <v>106.69</v>
      </c>
      <c r="L112" s="11">
        <v>75</v>
      </c>
      <c r="M112" s="11">
        <v>1254.93</v>
      </c>
      <c r="N112" s="11">
        <f t="shared" si="24"/>
        <v>5174.9900000000007</v>
      </c>
      <c r="O112" s="11">
        <f t="shared" si="25"/>
        <v>36.22</v>
      </c>
      <c r="P112" s="11">
        <f t="shared" si="26"/>
        <v>5211.2100000000009</v>
      </c>
      <c r="Q112" s="11">
        <f t="shared" si="27"/>
        <v>168.32</v>
      </c>
      <c r="R112" s="11">
        <f t="shared" si="28"/>
        <v>5379.5300000000007</v>
      </c>
      <c r="S112" s="11">
        <f t="shared" si="29"/>
        <v>161.38999999999999</v>
      </c>
      <c r="T112" s="11">
        <f t="shared" si="30"/>
        <v>5540.920000000001</v>
      </c>
      <c r="U112" s="10">
        <v>1</v>
      </c>
      <c r="V112" s="11">
        <f t="shared" si="31"/>
        <v>5540.92</v>
      </c>
      <c r="W112" s="11">
        <f t="shared" si="32"/>
        <v>461.74</v>
      </c>
      <c r="X112" s="11">
        <f t="shared" si="33"/>
        <v>1385.22</v>
      </c>
      <c r="Y112" s="11">
        <f t="shared" si="34"/>
        <v>1662.26</v>
      </c>
    </row>
    <row r="113" spans="1:25">
      <c r="A113" s="1">
        <v>106</v>
      </c>
      <c r="B113" s="10" t="s">
        <v>133</v>
      </c>
      <c r="C113" s="21">
        <v>1292.47</v>
      </c>
      <c r="D113" s="29">
        <v>1476.5</v>
      </c>
      <c r="E113" s="27">
        <f t="shared" si="21"/>
        <v>184.02999999999997</v>
      </c>
      <c r="F113" s="33"/>
      <c r="H113" s="11">
        <v>2286.44</v>
      </c>
      <c r="I113" s="11">
        <f t="shared" si="23"/>
        <v>503.02</v>
      </c>
      <c r="J113" s="11">
        <v>394.32</v>
      </c>
      <c r="K113" s="11">
        <v>82.89</v>
      </c>
      <c r="L113" s="11">
        <v>75</v>
      </c>
      <c r="M113" s="11">
        <v>1254.93</v>
      </c>
      <c r="N113" s="11">
        <f t="shared" si="24"/>
        <v>4596.6000000000004</v>
      </c>
      <c r="O113" s="11">
        <f t="shared" si="25"/>
        <v>32.18</v>
      </c>
      <c r="P113" s="11">
        <f t="shared" si="26"/>
        <v>4628.7800000000007</v>
      </c>
      <c r="Q113" s="11">
        <f t="shared" si="27"/>
        <v>149.51</v>
      </c>
      <c r="R113" s="11">
        <f t="shared" si="28"/>
        <v>4778.2900000000009</v>
      </c>
      <c r="S113" s="11">
        <f t="shared" si="29"/>
        <v>143.35</v>
      </c>
      <c r="T113" s="11">
        <f t="shared" si="30"/>
        <v>4921.6400000000012</v>
      </c>
      <c r="U113" s="10">
        <v>1</v>
      </c>
      <c r="V113" s="11">
        <f t="shared" si="31"/>
        <v>4921.6400000000003</v>
      </c>
      <c r="W113" s="11">
        <f t="shared" si="32"/>
        <v>410.14</v>
      </c>
      <c r="X113" s="11">
        <f t="shared" si="33"/>
        <v>1230.42</v>
      </c>
      <c r="Y113" s="11">
        <f t="shared" si="34"/>
        <v>1476.5</v>
      </c>
    </row>
    <row r="114" spans="1:25">
      <c r="A114" s="1">
        <v>107</v>
      </c>
      <c r="B114" s="10" t="s">
        <v>134</v>
      </c>
      <c r="C114" s="21">
        <v>2281.54</v>
      </c>
      <c r="D114" s="29">
        <v>2529.94</v>
      </c>
      <c r="E114" s="27">
        <f t="shared" si="21"/>
        <v>248.40000000000009</v>
      </c>
      <c r="F114" s="33"/>
      <c r="H114" s="11">
        <v>4268.6000000000004</v>
      </c>
      <c r="I114" s="11">
        <f t="shared" si="23"/>
        <v>939.09</v>
      </c>
      <c r="J114" s="11">
        <v>1078.0999999999999</v>
      </c>
      <c r="K114" s="11">
        <v>224.79</v>
      </c>
      <c r="L114" s="11">
        <v>75</v>
      </c>
      <c r="M114" s="11">
        <v>1290.57</v>
      </c>
      <c r="N114" s="11">
        <f t="shared" si="24"/>
        <v>7876.1500000000005</v>
      </c>
      <c r="O114" s="11">
        <f t="shared" si="25"/>
        <v>55.13</v>
      </c>
      <c r="P114" s="11">
        <f t="shared" si="26"/>
        <v>7931.2800000000007</v>
      </c>
      <c r="Q114" s="11">
        <f t="shared" si="27"/>
        <v>256.18</v>
      </c>
      <c r="R114" s="11">
        <f t="shared" si="28"/>
        <v>8187.4600000000009</v>
      </c>
      <c r="S114" s="11">
        <f t="shared" si="29"/>
        <v>245.62</v>
      </c>
      <c r="T114" s="11">
        <f t="shared" si="30"/>
        <v>8433.0800000000017</v>
      </c>
      <c r="U114" s="10">
        <v>1</v>
      </c>
      <c r="V114" s="11">
        <f t="shared" si="31"/>
        <v>8433.08</v>
      </c>
      <c r="W114" s="11">
        <f t="shared" si="32"/>
        <v>702.76</v>
      </c>
      <c r="X114" s="11">
        <f t="shared" si="33"/>
        <v>2108.2800000000002</v>
      </c>
      <c r="Y114" s="11">
        <f t="shared" si="34"/>
        <v>2529.94</v>
      </c>
    </row>
    <row r="115" spans="1:25">
      <c r="A115" s="1">
        <v>108</v>
      </c>
      <c r="B115" s="10" t="s">
        <v>135</v>
      </c>
      <c r="C115" s="21">
        <v>1886.9</v>
      </c>
      <c r="D115" s="29">
        <v>2129.36</v>
      </c>
      <c r="E115" s="27">
        <f t="shared" si="21"/>
        <v>242.46000000000004</v>
      </c>
      <c r="F115" s="33"/>
      <c r="H115" s="11">
        <v>3702.23</v>
      </c>
      <c r="I115" s="11">
        <f t="shared" si="23"/>
        <v>814.49</v>
      </c>
      <c r="J115" s="11">
        <v>657.12</v>
      </c>
      <c r="K115" s="11">
        <v>82.89</v>
      </c>
      <c r="L115" s="11">
        <v>75</v>
      </c>
      <c r="M115" s="11">
        <v>1297.3499999999999</v>
      </c>
      <c r="N115" s="11">
        <f t="shared" si="24"/>
        <v>6629.08</v>
      </c>
      <c r="O115" s="11">
        <f t="shared" si="25"/>
        <v>46.4</v>
      </c>
      <c r="P115" s="11">
        <f t="shared" si="26"/>
        <v>6675.48</v>
      </c>
      <c r="Q115" s="11">
        <f t="shared" si="27"/>
        <v>215.62</v>
      </c>
      <c r="R115" s="11">
        <f t="shared" si="28"/>
        <v>6891.0999999999995</v>
      </c>
      <c r="S115" s="11">
        <f t="shared" si="29"/>
        <v>206.73</v>
      </c>
      <c r="T115" s="11">
        <f t="shared" si="30"/>
        <v>7097.829999999999</v>
      </c>
      <c r="U115" s="10">
        <v>1</v>
      </c>
      <c r="V115" s="11">
        <f t="shared" si="31"/>
        <v>7097.83</v>
      </c>
      <c r="W115" s="11">
        <f t="shared" si="32"/>
        <v>591.49</v>
      </c>
      <c r="X115" s="11">
        <f t="shared" si="33"/>
        <v>1774.47</v>
      </c>
      <c r="Y115" s="11">
        <f t="shared" si="34"/>
        <v>2129.36</v>
      </c>
    </row>
    <row r="116" spans="1:25">
      <c r="A116" s="1">
        <v>109</v>
      </c>
      <c r="B116" s="10" t="s">
        <v>136</v>
      </c>
      <c r="C116" s="21">
        <v>1025.32</v>
      </c>
      <c r="D116" s="29">
        <v>1147.03</v>
      </c>
      <c r="E116" s="27">
        <f t="shared" si="21"/>
        <v>121.71000000000004</v>
      </c>
      <c r="F116" s="33"/>
      <c r="H116" s="11">
        <v>3843.76</v>
      </c>
      <c r="I116" s="11">
        <f t="shared" si="23"/>
        <v>845.63</v>
      </c>
      <c r="J116" s="11">
        <v>949.91</v>
      </c>
      <c r="K116" s="11">
        <v>130.27000000000001</v>
      </c>
      <c r="L116" s="11">
        <v>75</v>
      </c>
      <c r="M116" s="11">
        <v>1297.3499999999999</v>
      </c>
      <c r="N116" s="11">
        <f t="shared" si="24"/>
        <v>7141.92</v>
      </c>
      <c r="O116" s="11">
        <f t="shared" si="25"/>
        <v>49.99</v>
      </c>
      <c r="P116" s="11">
        <f t="shared" si="26"/>
        <v>7191.91</v>
      </c>
      <c r="Q116" s="11">
        <f t="shared" si="27"/>
        <v>232.3</v>
      </c>
      <c r="R116" s="11">
        <f t="shared" si="28"/>
        <v>7424.21</v>
      </c>
      <c r="S116" s="11">
        <f t="shared" si="29"/>
        <v>222.73</v>
      </c>
      <c r="T116" s="11">
        <f t="shared" si="30"/>
        <v>7646.94</v>
      </c>
      <c r="U116" s="10">
        <v>2</v>
      </c>
      <c r="V116" s="11">
        <f t="shared" si="31"/>
        <v>3823.47</v>
      </c>
      <c r="W116" s="11">
        <f t="shared" si="32"/>
        <v>318.62</v>
      </c>
      <c r="X116" s="11">
        <f t="shared" si="33"/>
        <v>955.86</v>
      </c>
      <c r="Y116" s="11">
        <f t="shared" si="34"/>
        <v>1147.03</v>
      </c>
    </row>
    <row r="117" spans="1:25">
      <c r="A117" s="1">
        <v>110</v>
      </c>
      <c r="B117" s="10" t="s">
        <v>137</v>
      </c>
      <c r="C117" s="21">
        <v>1014.8</v>
      </c>
      <c r="D117" s="29">
        <v>1108.3699999999999</v>
      </c>
      <c r="E117" s="27">
        <f t="shared" si="21"/>
        <v>93.569999999999936</v>
      </c>
      <c r="F117" s="33"/>
      <c r="H117" s="11">
        <v>3843.76</v>
      </c>
      <c r="I117" s="11">
        <f t="shared" si="23"/>
        <v>845.63</v>
      </c>
      <c r="J117" s="11">
        <v>724.3</v>
      </c>
      <c r="K117" s="11">
        <v>115.1</v>
      </c>
      <c r="L117" s="11">
        <v>75</v>
      </c>
      <c r="M117" s="11">
        <v>1297.3499999999999</v>
      </c>
      <c r="N117" s="11">
        <f t="shared" si="24"/>
        <v>6901.1400000000012</v>
      </c>
      <c r="O117" s="11">
        <f t="shared" si="25"/>
        <v>48.31</v>
      </c>
      <c r="P117" s="11">
        <f t="shared" si="26"/>
        <v>6949.4500000000016</v>
      </c>
      <c r="Q117" s="11">
        <f t="shared" si="27"/>
        <v>224.47</v>
      </c>
      <c r="R117" s="11">
        <f t="shared" si="28"/>
        <v>7173.9200000000019</v>
      </c>
      <c r="S117" s="11">
        <f t="shared" si="29"/>
        <v>215.22</v>
      </c>
      <c r="T117" s="11">
        <f t="shared" si="30"/>
        <v>7389.1400000000021</v>
      </c>
      <c r="U117" s="10">
        <v>2</v>
      </c>
      <c r="V117" s="11">
        <f t="shared" si="31"/>
        <v>3694.57</v>
      </c>
      <c r="W117" s="11">
        <f t="shared" si="32"/>
        <v>307.88</v>
      </c>
      <c r="X117" s="11">
        <f t="shared" si="33"/>
        <v>923.64</v>
      </c>
      <c r="Y117" s="11">
        <f t="shared" si="34"/>
        <v>1108.3699999999999</v>
      </c>
    </row>
    <row r="118" spans="1:25">
      <c r="A118" s="1">
        <v>111</v>
      </c>
      <c r="B118" s="10" t="s">
        <v>138</v>
      </c>
      <c r="C118" s="21">
        <v>1916.6</v>
      </c>
      <c r="D118" s="29">
        <v>2167.38</v>
      </c>
      <c r="E118" s="27">
        <f t="shared" si="21"/>
        <v>250.7800000000002</v>
      </c>
      <c r="F118" s="33"/>
      <c r="H118" s="11">
        <v>3702.23</v>
      </c>
      <c r="I118" s="11">
        <f t="shared" si="23"/>
        <v>814.49</v>
      </c>
      <c r="J118" s="11">
        <v>775.47</v>
      </c>
      <c r="K118" s="11">
        <v>82.89</v>
      </c>
      <c r="L118" s="11">
        <v>75</v>
      </c>
      <c r="M118" s="11">
        <v>1297.3499999999999</v>
      </c>
      <c r="N118" s="11">
        <f t="shared" si="24"/>
        <v>6747.43</v>
      </c>
      <c r="O118" s="11">
        <f t="shared" si="25"/>
        <v>47.23</v>
      </c>
      <c r="P118" s="11">
        <f t="shared" si="26"/>
        <v>6794.66</v>
      </c>
      <c r="Q118" s="11">
        <f t="shared" si="27"/>
        <v>219.47</v>
      </c>
      <c r="R118" s="11">
        <f t="shared" si="28"/>
        <v>7014.13</v>
      </c>
      <c r="S118" s="11">
        <f t="shared" si="29"/>
        <v>210.42</v>
      </c>
      <c r="T118" s="11">
        <f t="shared" si="30"/>
        <v>7224.55</v>
      </c>
      <c r="U118" s="10">
        <v>1</v>
      </c>
      <c r="V118" s="11">
        <f t="shared" si="31"/>
        <v>7224.55</v>
      </c>
      <c r="W118" s="11">
        <f t="shared" si="32"/>
        <v>602.04999999999995</v>
      </c>
      <c r="X118" s="11">
        <f t="shared" si="33"/>
        <v>1806.15</v>
      </c>
      <c r="Y118" s="11">
        <f t="shared" si="34"/>
        <v>2167.38</v>
      </c>
    </row>
    <row r="119" spans="1:25">
      <c r="A119" s="1">
        <v>112</v>
      </c>
      <c r="B119" s="10" t="s">
        <v>139</v>
      </c>
      <c r="C119" s="21">
        <v>432.36</v>
      </c>
      <c r="D119" s="29">
        <v>486.11</v>
      </c>
      <c r="E119" s="27">
        <f t="shared" si="21"/>
        <v>53.75</v>
      </c>
      <c r="F119" s="33"/>
      <c r="H119" s="11">
        <v>3277.39</v>
      </c>
      <c r="I119" s="11">
        <f t="shared" si="23"/>
        <v>721.03</v>
      </c>
      <c r="J119" s="11">
        <v>599.65</v>
      </c>
      <c r="K119" s="11">
        <v>82.89</v>
      </c>
      <c r="L119" s="11">
        <v>75</v>
      </c>
      <c r="M119" s="11">
        <v>1297.3499999999999</v>
      </c>
      <c r="N119" s="11">
        <f t="shared" si="24"/>
        <v>6053.3099999999995</v>
      </c>
      <c r="O119" s="11">
        <f t="shared" si="25"/>
        <v>42.37</v>
      </c>
      <c r="P119" s="11">
        <f t="shared" si="26"/>
        <v>6095.6799999999994</v>
      </c>
      <c r="Q119" s="11">
        <f t="shared" si="27"/>
        <v>196.89</v>
      </c>
      <c r="R119" s="11">
        <f t="shared" si="28"/>
        <v>6292.57</v>
      </c>
      <c r="S119" s="11">
        <f t="shared" si="29"/>
        <v>188.78</v>
      </c>
      <c r="T119" s="11">
        <f t="shared" si="30"/>
        <v>6481.3499999999995</v>
      </c>
      <c r="U119" s="10">
        <v>4</v>
      </c>
      <c r="V119" s="11">
        <f t="shared" si="31"/>
        <v>1620.34</v>
      </c>
      <c r="W119" s="11">
        <f t="shared" si="32"/>
        <v>135.03</v>
      </c>
      <c r="X119" s="11">
        <f t="shared" si="33"/>
        <v>405.09</v>
      </c>
      <c r="Y119" s="11">
        <f t="shared" si="34"/>
        <v>486.11</v>
      </c>
    </row>
    <row r="120" spans="1:25">
      <c r="A120" s="1">
        <v>113</v>
      </c>
      <c r="B120" s="10" t="s">
        <v>140</v>
      </c>
      <c r="C120" s="21">
        <v>2095.6</v>
      </c>
      <c r="D120" s="29">
        <v>2392.42</v>
      </c>
      <c r="E120" s="27">
        <f t="shared" si="21"/>
        <v>296.82000000000016</v>
      </c>
      <c r="F120" s="33"/>
      <c r="H120" s="11">
        <v>3985.42</v>
      </c>
      <c r="I120" s="11">
        <f t="shared" si="23"/>
        <v>876.79</v>
      </c>
      <c r="J120" s="11">
        <v>1036.0899999999999</v>
      </c>
      <c r="K120" s="11">
        <v>177.41</v>
      </c>
      <c r="L120" s="11">
        <v>75</v>
      </c>
      <c r="M120" s="11">
        <v>1297.3499999999999</v>
      </c>
      <c r="N120" s="11">
        <f t="shared" si="24"/>
        <v>7448.0599999999995</v>
      </c>
      <c r="O120" s="11">
        <f t="shared" si="25"/>
        <v>52.14</v>
      </c>
      <c r="P120" s="11">
        <f t="shared" si="26"/>
        <v>7500.2</v>
      </c>
      <c r="Q120" s="11">
        <f t="shared" si="27"/>
        <v>242.26</v>
      </c>
      <c r="R120" s="11">
        <f t="shared" si="28"/>
        <v>7742.46</v>
      </c>
      <c r="S120" s="11">
        <f t="shared" si="29"/>
        <v>232.27</v>
      </c>
      <c r="T120" s="11">
        <f t="shared" si="30"/>
        <v>7974.7300000000005</v>
      </c>
      <c r="U120" s="10">
        <v>1</v>
      </c>
      <c r="V120" s="11">
        <f t="shared" si="31"/>
        <v>7974.73</v>
      </c>
      <c r="W120" s="11">
        <f t="shared" si="32"/>
        <v>664.56</v>
      </c>
      <c r="X120" s="11">
        <f t="shared" si="33"/>
        <v>1993.68</v>
      </c>
      <c r="Y120" s="11">
        <f t="shared" si="34"/>
        <v>2392.42</v>
      </c>
    </row>
    <row r="121" spans="1:25">
      <c r="A121" s="1">
        <v>114</v>
      </c>
      <c r="B121" s="10" t="s">
        <v>141</v>
      </c>
      <c r="C121" s="21">
        <v>1856.45</v>
      </c>
      <c r="D121" s="29">
        <v>1978.81</v>
      </c>
      <c r="E121" s="27">
        <f t="shared" si="21"/>
        <v>122.3599999999999</v>
      </c>
      <c r="F121" s="33"/>
      <c r="H121" s="11">
        <v>3197.32</v>
      </c>
      <c r="I121" s="11">
        <f t="shared" si="23"/>
        <v>703.41</v>
      </c>
      <c r="J121" s="11">
        <v>876.4</v>
      </c>
      <c r="K121" s="11">
        <v>224.79</v>
      </c>
      <c r="L121" s="11">
        <v>75</v>
      </c>
      <c r="M121" s="11">
        <v>1083.49</v>
      </c>
      <c r="N121" s="11">
        <f t="shared" si="24"/>
        <v>6160.41</v>
      </c>
      <c r="O121" s="11">
        <f t="shared" si="25"/>
        <v>43.12</v>
      </c>
      <c r="P121" s="11">
        <f t="shared" si="26"/>
        <v>6203.53</v>
      </c>
      <c r="Q121" s="11">
        <f t="shared" si="27"/>
        <v>200.37</v>
      </c>
      <c r="R121" s="11">
        <f t="shared" si="28"/>
        <v>6403.9</v>
      </c>
      <c r="S121" s="11">
        <f t="shared" si="29"/>
        <v>192.12</v>
      </c>
      <c r="T121" s="11">
        <f t="shared" si="30"/>
        <v>6596.0199999999995</v>
      </c>
      <c r="U121" s="10">
        <v>1</v>
      </c>
      <c r="V121" s="11">
        <f t="shared" si="31"/>
        <v>6596.02</v>
      </c>
      <c r="W121" s="11">
        <f t="shared" si="32"/>
        <v>549.66999999999996</v>
      </c>
      <c r="X121" s="11">
        <f t="shared" si="33"/>
        <v>1649.01</v>
      </c>
      <c r="Y121" s="11">
        <f t="shared" si="34"/>
        <v>1978.81</v>
      </c>
    </row>
    <row r="122" spans="1:25">
      <c r="A122" s="24">
        <v>115</v>
      </c>
      <c r="B122" s="10" t="s">
        <v>142</v>
      </c>
      <c r="C122" s="21">
        <v>1773.22</v>
      </c>
      <c r="D122" s="29">
        <v>2046.71</v>
      </c>
      <c r="E122" s="27">
        <f t="shared" si="21"/>
        <v>273.49</v>
      </c>
      <c r="F122" s="33"/>
      <c r="G122" s="24"/>
      <c r="H122" s="11">
        <v>3560.57</v>
      </c>
      <c r="I122" s="11">
        <f t="shared" si="23"/>
        <v>783.33</v>
      </c>
      <c r="J122" s="11">
        <v>412.43</v>
      </c>
      <c r="K122" s="11">
        <v>130.27000000000001</v>
      </c>
      <c r="L122" s="11">
        <v>75</v>
      </c>
      <c r="M122" s="11">
        <v>1410.16</v>
      </c>
      <c r="N122" s="11">
        <f t="shared" si="24"/>
        <v>6371.7600000000011</v>
      </c>
      <c r="O122" s="11">
        <f t="shared" si="25"/>
        <v>44.6</v>
      </c>
      <c r="P122" s="11">
        <f t="shared" si="26"/>
        <v>6416.3600000000015</v>
      </c>
      <c r="Q122" s="11">
        <f t="shared" si="27"/>
        <v>207.25</v>
      </c>
      <c r="R122" s="11">
        <f t="shared" si="28"/>
        <v>6623.6100000000015</v>
      </c>
      <c r="S122" s="11">
        <f t="shared" si="29"/>
        <v>198.71</v>
      </c>
      <c r="T122" s="11">
        <f t="shared" si="30"/>
        <v>6822.3200000000015</v>
      </c>
      <c r="U122" s="10">
        <v>1</v>
      </c>
      <c r="V122" s="11">
        <f t="shared" si="31"/>
        <v>6822.32</v>
      </c>
      <c r="W122" s="11">
        <f t="shared" si="32"/>
        <v>568.53</v>
      </c>
      <c r="X122" s="11">
        <f t="shared" si="33"/>
        <v>1705.59</v>
      </c>
      <c r="Y122" s="11">
        <f t="shared" si="34"/>
        <v>2046.71</v>
      </c>
    </row>
    <row r="123" spans="1:25" ht="33.75">
      <c r="A123" s="1">
        <v>116</v>
      </c>
      <c r="B123" s="37" t="s">
        <v>143</v>
      </c>
      <c r="C123" s="21">
        <v>420.77</v>
      </c>
      <c r="D123" s="36">
        <v>1190.23</v>
      </c>
      <c r="E123" s="27">
        <f t="shared" si="21"/>
        <v>769.46</v>
      </c>
      <c r="F123" s="35" t="s">
        <v>156</v>
      </c>
      <c r="H123" s="11">
        <v>4410.13</v>
      </c>
      <c r="I123" s="11">
        <f t="shared" si="23"/>
        <v>970.23</v>
      </c>
      <c r="J123" s="11">
        <v>527.91999999999996</v>
      </c>
      <c r="K123" s="11">
        <v>130.27000000000001</v>
      </c>
      <c r="L123" s="11">
        <v>75</v>
      </c>
      <c r="M123" s="11">
        <v>1297.3499999999999</v>
      </c>
      <c r="N123" s="11">
        <f t="shared" si="24"/>
        <v>7410.9000000000015</v>
      </c>
      <c r="O123" s="11">
        <f t="shared" si="25"/>
        <v>51.88</v>
      </c>
      <c r="P123" s="11">
        <f t="shared" si="26"/>
        <v>7462.7800000000016</v>
      </c>
      <c r="Q123" s="11">
        <f t="shared" si="27"/>
        <v>241.05</v>
      </c>
      <c r="R123" s="11">
        <f t="shared" si="28"/>
        <v>7703.8300000000017</v>
      </c>
      <c r="S123" s="11">
        <f t="shared" si="29"/>
        <v>231.11</v>
      </c>
      <c r="T123" s="11">
        <f t="shared" si="30"/>
        <v>7934.9400000000014</v>
      </c>
      <c r="U123" s="10">
        <v>2</v>
      </c>
      <c r="V123" s="11">
        <f t="shared" si="31"/>
        <v>3967.47</v>
      </c>
      <c r="W123" s="11">
        <f t="shared" si="32"/>
        <v>330.62</v>
      </c>
      <c r="X123" s="11">
        <f t="shared" si="33"/>
        <v>991.86</v>
      </c>
      <c r="Y123" s="11">
        <f t="shared" si="34"/>
        <v>1190.23</v>
      </c>
    </row>
    <row r="124" spans="1:25">
      <c r="A124" s="1">
        <v>117</v>
      </c>
      <c r="B124" s="10" t="s">
        <v>144</v>
      </c>
      <c r="C124" s="21">
        <v>1695.85</v>
      </c>
      <c r="D124" s="29">
        <v>1832.47</v>
      </c>
      <c r="E124" s="27">
        <f t="shared" si="21"/>
        <v>136.62000000000012</v>
      </c>
      <c r="F124" s="33"/>
      <c r="H124" s="11">
        <v>3135.99</v>
      </c>
      <c r="I124" s="11">
        <f t="shared" si="23"/>
        <v>689.92</v>
      </c>
      <c r="J124" s="11">
        <v>281.77999999999997</v>
      </c>
      <c r="K124" s="11">
        <v>224.79</v>
      </c>
      <c r="L124" s="11">
        <v>75</v>
      </c>
      <c r="M124" s="11">
        <v>1297.3499999999999</v>
      </c>
      <c r="N124" s="11">
        <f t="shared" si="24"/>
        <v>5704.83</v>
      </c>
      <c r="O124" s="11">
        <f t="shared" si="25"/>
        <v>39.93</v>
      </c>
      <c r="P124" s="11">
        <f t="shared" si="26"/>
        <v>5744.76</v>
      </c>
      <c r="Q124" s="11">
        <f t="shared" si="27"/>
        <v>185.56</v>
      </c>
      <c r="R124" s="11">
        <f t="shared" si="28"/>
        <v>5930.3200000000006</v>
      </c>
      <c r="S124" s="11">
        <f t="shared" si="29"/>
        <v>177.91</v>
      </c>
      <c r="T124" s="11">
        <f t="shared" si="30"/>
        <v>6108.2300000000005</v>
      </c>
      <c r="U124" s="10">
        <v>1</v>
      </c>
      <c r="V124" s="11">
        <f t="shared" si="31"/>
        <v>6108.23</v>
      </c>
      <c r="W124" s="11">
        <f t="shared" si="32"/>
        <v>509.02</v>
      </c>
      <c r="X124" s="11">
        <f t="shared" si="33"/>
        <v>1527.06</v>
      </c>
      <c r="Y124" s="11">
        <f t="shared" si="34"/>
        <v>1832.47</v>
      </c>
    </row>
    <row r="125" spans="1:25">
      <c r="A125" s="1">
        <v>118</v>
      </c>
      <c r="B125" s="10" t="s">
        <v>145</v>
      </c>
      <c r="C125" s="21">
        <v>1564.74</v>
      </c>
      <c r="D125" s="29">
        <v>1671.08</v>
      </c>
      <c r="E125" s="27">
        <f t="shared" si="21"/>
        <v>106.33999999999992</v>
      </c>
      <c r="F125" s="33"/>
      <c r="H125" s="11">
        <v>2852.81</v>
      </c>
      <c r="I125" s="11">
        <f t="shared" si="23"/>
        <v>627.62</v>
      </c>
      <c r="J125" s="11">
        <v>124.82</v>
      </c>
      <c r="K125" s="11">
        <v>224.79</v>
      </c>
      <c r="L125" s="11">
        <v>75</v>
      </c>
      <c r="M125" s="11">
        <v>1297.3499999999999</v>
      </c>
      <c r="N125" s="11">
        <f t="shared" si="24"/>
        <v>5202.3899999999994</v>
      </c>
      <c r="O125" s="11">
        <f t="shared" si="25"/>
        <v>36.42</v>
      </c>
      <c r="P125" s="11">
        <f t="shared" si="26"/>
        <v>5238.8099999999995</v>
      </c>
      <c r="Q125" s="11">
        <f t="shared" si="27"/>
        <v>169.21</v>
      </c>
      <c r="R125" s="11">
        <f t="shared" si="28"/>
        <v>5408.0199999999995</v>
      </c>
      <c r="S125" s="11">
        <f t="shared" si="29"/>
        <v>162.24</v>
      </c>
      <c r="T125" s="11">
        <f t="shared" si="30"/>
        <v>5570.2599999999993</v>
      </c>
      <c r="U125" s="10">
        <v>1</v>
      </c>
      <c r="V125" s="11">
        <f t="shared" si="31"/>
        <v>5570.26</v>
      </c>
      <c r="W125" s="11">
        <f t="shared" si="32"/>
        <v>464.19</v>
      </c>
      <c r="X125" s="11">
        <f t="shared" si="33"/>
        <v>1392.57</v>
      </c>
      <c r="Y125" s="11">
        <f t="shared" si="34"/>
        <v>1671.08</v>
      </c>
    </row>
    <row r="126" spans="1:25">
      <c r="A126" s="1">
        <v>119</v>
      </c>
      <c r="B126" s="10" t="s">
        <v>146</v>
      </c>
      <c r="C126" s="21">
        <v>1764.72</v>
      </c>
      <c r="D126" s="29">
        <v>2003</v>
      </c>
      <c r="E126" s="27">
        <f t="shared" si="21"/>
        <v>238.27999999999997</v>
      </c>
      <c r="F126" s="33"/>
      <c r="H126" s="11">
        <v>3135.99</v>
      </c>
      <c r="I126" s="11">
        <f t="shared" si="23"/>
        <v>689.92</v>
      </c>
      <c r="J126" s="11">
        <v>1030.93</v>
      </c>
      <c r="K126" s="11">
        <v>82.89</v>
      </c>
      <c r="L126" s="11">
        <v>75</v>
      </c>
      <c r="M126" s="11">
        <v>1220.99</v>
      </c>
      <c r="N126" s="11">
        <f t="shared" si="24"/>
        <v>6235.72</v>
      </c>
      <c r="O126" s="11">
        <f t="shared" si="25"/>
        <v>43.65</v>
      </c>
      <c r="P126" s="11">
        <f t="shared" si="26"/>
        <v>6279.37</v>
      </c>
      <c r="Q126" s="11">
        <f t="shared" si="27"/>
        <v>202.82</v>
      </c>
      <c r="R126" s="11">
        <f t="shared" si="28"/>
        <v>6482.19</v>
      </c>
      <c r="S126" s="11">
        <f t="shared" si="29"/>
        <v>194.47</v>
      </c>
      <c r="T126" s="11">
        <f t="shared" si="30"/>
        <v>6676.66</v>
      </c>
      <c r="U126" s="10">
        <v>1</v>
      </c>
      <c r="V126" s="11">
        <f t="shared" si="31"/>
        <v>6676.66</v>
      </c>
      <c r="W126" s="11">
        <f t="shared" si="32"/>
        <v>556.39</v>
      </c>
      <c r="X126" s="11">
        <f t="shared" si="33"/>
        <v>1669.17</v>
      </c>
      <c r="Y126" s="11">
        <f t="shared" si="34"/>
        <v>2003</v>
      </c>
    </row>
    <row r="127" spans="1:25">
      <c r="A127" s="1">
        <v>120</v>
      </c>
      <c r="B127" s="10" t="s">
        <v>147</v>
      </c>
      <c r="C127" s="21">
        <v>1566.97</v>
      </c>
      <c r="D127" s="29">
        <v>1759.21</v>
      </c>
      <c r="E127" s="27">
        <f t="shared" si="21"/>
        <v>192.24</v>
      </c>
      <c r="F127" s="33"/>
      <c r="H127" s="11">
        <v>2711.15</v>
      </c>
      <c r="I127" s="11">
        <f t="shared" si="23"/>
        <v>596.45000000000005</v>
      </c>
      <c r="J127" s="11">
        <v>737.21</v>
      </c>
      <c r="K127" s="11">
        <v>59.55</v>
      </c>
      <c r="L127" s="11">
        <v>75</v>
      </c>
      <c r="M127" s="11">
        <v>1297.3499999999999</v>
      </c>
      <c r="N127" s="11">
        <f t="shared" si="24"/>
        <v>5476.7100000000009</v>
      </c>
      <c r="O127" s="11">
        <f t="shared" si="25"/>
        <v>38.340000000000003</v>
      </c>
      <c r="P127" s="11">
        <f t="shared" si="26"/>
        <v>5515.0500000000011</v>
      </c>
      <c r="Q127" s="11">
        <f t="shared" si="27"/>
        <v>178.14</v>
      </c>
      <c r="R127" s="11">
        <f t="shared" si="28"/>
        <v>5693.1900000000014</v>
      </c>
      <c r="S127" s="11">
        <f t="shared" si="29"/>
        <v>170.8</v>
      </c>
      <c r="T127" s="11">
        <f t="shared" si="30"/>
        <v>5863.9900000000016</v>
      </c>
      <c r="U127" s="10">
        <v>1</v>
      </c>
      <c r="V127" s="11">
        <f t="shared" si="31"/>
        <v>5863.99</v>
      </c>
      <c r="W127" s="11">
        <f t="shared" si="32"/>
        <v>488.67</v>
      </c>
      <c r="X127" s="11">
        <f t="shared" si="33"/>
        <v>1466.01</v>
      </c>
      <c r="Y127" s="11">
        <f t="shared" si="34"/>
        <v>1759.21</v>
      </c>
    </row>
    <row r="128" spans="1:25">
      <c r="A128" s="1">
        <v>121</v>
      </c>
      <c r="B128" s="10" t="s">
        <v>148</v>
      </c>
      <c r="C128" s="21">
        <v>1895.47</v>
      </c>
      <c r="D128" s="29">
        <v>2137.5700000000002</v>
      </c>
      <c r="E128" s="27">
        <f t="shared" si="21"/>
        <v>242.10000000000014</v>
      </c>
      <c r="F128" s="33"/>
      <c r="H128" s="11">
        <v>3702.23</v>
      </c>
      <c r="I128" s="11">
        <f t="shared" si="23"/>
        <v>814.49</v>
      </c>
      <c r="J128" s="11">
        <v>654</v>
      </c>
      <c r="K128" s="11">
        <v>82.89</v>
      </c>
      <c r="L128" s="11">
        <v>75</v>
      </c>
      <c r="M128" s="11">
        <v>1326.06</v>
      </c>
      <c r="N128" s="11">
        <f t="shared" si="24"/>
        <v>6654.67</v>
      </c>
      <c r="O128" s="11">
        <f>ROUND(PRODUCT(N128,0.007),2)</f>
        <v>46.58</v>
      </c>
      <c r="P128" s="11">
        <f t="shared" si="26"/>
        <v>6701.25</v>
      </c>
      <c r="Q128" s="11">
        <f>ROUND(PRODUCT(P128,0.0323),2)</f>
        <v>216.45</v>
      </c>
      <c r="R128" s="11">
        <f t="shared" si="28"/>
        <v>6917.7</v>
      </c>
      <c r="S128" s="11">
        <f>ROUND(PRODUCT(R128,0.03),2)</f>
        <v>207.53</v>
      </c>
      <c r="T128" s="11">
        <f t="shared" si="30"/>
        <v>7125.23</v>
      </c>
      <c r="U128" s="10">
        <v>1</v>
      </c>
      <c r="V128" s="11">
        <f t="shared" si="31"/>
        <v>7125.23</v>
      </c>
      <c r="W128" s="11">
        <f>ROUND(PRODUCT(V128,1/12),2)</f>
        <v>593.77</v>
      </c>
      <c r="X128" s="11">
        <f t="shared" si="33"/>
        <v>1781.31</v>
      </c>
      <c r="Y128" s="11">
        <f>ROUND(PRODUCT(X128,1.2),2)</f>
        <v>2137.5700000000002</v>
      </c>
    </row>
    <row r="129" spans="1:25">
      <c r="A129" s="1">
        <v>122</v>
      </c>
      <c r="B129" s="10" t="s">
        <v>149</v>
      </c>
      <c r="C129" s="21">
        <v>1158.1199999999999</v>
      </c>
      <c r="D129" s="29">
        <v>1221.7</v>
      </c>
      <c r="E129" s="27">
        <f t="shared" si="21"/>
        <v>63.580000000000155</v>
      </c>
      <c r="F129" s="33"/>
      <c r="H129" s="11">
        <v>1861.6</v>
      </c>
      <c r="I129" s="11">
        <f t="shared" si="23"/>
        <v>409.55</v>
      </c>
      <c r="J129" s="11">
        <v>6.08</v>
      </c>
      <c r="K129" s="11">
        <v>153.84</v>
      </c>
      <c r="L129" s="11">
        <v>75</v>
      </c>
      <c r="M129" s="11">
        <v>1297.3499999999999</v>
      </c>
      <c r="N129" s="11">
        <f t="shared" si="24"/>
        <v>3803.42</v>
      </c>
      <c r="O129" s="11">
        <f>ROUND(PRODUCT(N129,0.007),2)</f>
        <v>26.62</v>
      </c>
      <c r="P129" s="11">
        <f t="shared" si="26"/>
        <v>3830.04</v>
      </c>
      <c r="Q129" s="11">
        <f>ROUND(PRODUCT(P129,0.0323),2)</f>
        <v>123.71</v>
      </c>
      <c r="R129" s="11">
        <f t="shared" si="28"/>
        <v>3953.75</v>
      </c>
      <c r="S129" s="11">
        <f>ROUND(PRODUCT(R129,0.03),2)</f>
        <v>118.61</v>
      </c>
      <c r="T129" s="11">
        <f t="shared" si="30"/>
        <v>4072.36</v>
      </c>
      <c r="U129" s="10">
        <v>1</v>
      </c>
      <c r="V129" s="11">
        <f t="shared" si="31"/>
        <v>4072.36</v>
      </c>
      <c r="W129" s="11">
        <f>ROUND(PRODUCT(V129,1/12),2)</f>
        <v>339.36</v>
      </c>
      <c r="X129" s="11">
        <f t="shared" si="33"/>
        <v>1018.08</v>
      </c>
      <c r="Y129" s="11">
        <f>ROUND(PRODUCT(X129,1.2),2)</f>
        <v>1221.7</v>
      </c>
    </row>
    <row r="130" spans="1:25" ht="30.75" customHeight="1">
      <c r="A130" s="1">
        <v>123</v>
      </c>
      <c r="B130" s="37" t="s">
        <v>150</v>
      </c>
      <c r="C130" s="21">
        <v>1154.6300000000001</v>
      </c>
      <c r="D130" s="36">
        <v>1107.72</v>
      </c>
      <c r="E130" s="27">
        <f t="shared" si="21"/>
        <v>-46.910000000000082</v>
      </c>
      <c r="F130" s="35" t="s">
        <v>155</v>
      </c>
      <c r="H130" s="11">
        <v>2003.25</v>
      </c>
      <c r="I130" s="11">
        <f t="shared" si="23"/>
        <v>440.72</v>
      </c>
      <c r="J130" s="11">
        <v>29.96</v>
      </c>
      <c r="K130" s="11">
        <v>130.27000000000001</v>
      </c>
      <c r="L130" s="11">
        <v>75</v>
      </c>
      <c r="M130" s="11">
        <v>769.38</v>
      </c>
      <c r="N130" s="11">
        <f t="shared" si="24"/>
        <v>3448.5800000000004</v>
      </c>
      <c r="O130" s="11">
        <f t="shared" si="25"/>
        <v>24.14</v>
      </c>
      <c r="P130" s="11">
        <f>SUM(N130,O130)</f>
        <v>3472.7200000000003</v>
      </c>
      <c r="Q130" s="11">
        <f t="shared" si="27"/>
        <v>112.17</v>
      </c>
      <c r="R130" s="11">
        <f>SUM(P130,Q130)</f>
        <v>3584.8900000000003</v>
      </c>
      <c r="S130" s="11">
        <f t="shared" si="29"/>
        <v>107.55</v>
      </c>
      <c r="T130" s="11">
        <f>SUM(R130,S130)</f>
        <v>3692.4400000000005</v>
      </c>
      <c r="U130" s="10">
        <v>1</v>
      </c>
      <c r="V130" s="11">
        <f>ROUND(PRODUCT(T130,1/U130),2)</f>
        <v>3692.44</v>
      </c>
      <c r="W130" s="11">
        <f t="shared" si="32"/>
        <v>307.7</v>
      </c>
      <c r="X130" s="11">
        <f>ROUND(PRODUCT(W130,3),2)</f>
        <v>923.1</v>
      </c>
      <c r="Y130" s="11">
        <f t="shared" si="34"/>
        <v>1107.72</v>
      </c>
    </row>
    <row r="131" spans="1:25">
      <c r="A131" s="1">
        <v>124</v>
      </c>
      <c r="B131" s="10" t="s">
        <v>151</v>
      </c>
      <c r="C131" s="21">
        <v>63.25</v>
      </c>
      <c r="D131" s="29">
        <v>64.260000000000005</v>
      </c>
      <c r="E131" s="27">
        <f t="shared" si="21"/>
        <v>1.0100000000000051</v>
      </c>
      <c r="F131" s="33"/>
      <c r="H131" s="11">
        <v>2852.81</v>
      </c>
      <c r="I131" s="11">
        <f t="shared" si="23"/>
        <v>627.62</v>
      </c>
      <c r="J131" s="11">
        <v>878.25</v>
      </c>
      <c r="K131" s="11">
        <v>130.27000000000001</v>
      </c>
      <c r="L131" s="11">
        <v>75</v>
      </c>
      <c r="M131" s="11">
        <v>1237.96</v>
      </c>
      <c r="N131" s="11">
        <f t="shared" si="24"/>
        <v>5801.9100000000008</v>
      </c>
      <c r="O131" s="11">
        <f t="shared" si="25"/>
        <v>40.61</v>
      </c>
      <c r="P131" s="11">
        <f t="shared" si="26"/>
        <v>5842.52</v>
      </c>
      <c r="Q131" s="11">
        <f t="shared" si="27"/>
        <v>188.71</v>
      </c>
      <c r="R131" s="11">
        <f t="shared" si="28"/>
        <v>6031.2300000000005</v>
      </c>
      <c r="S131" s="11">
        <f t="shared" si="29"/>
        <v>180.94</v>
      </c>
      <c r="T131" s="11">
        <f t="shared" si="30"/>
        <v>6212.17</v>
      </c>
      <c r="U131" s="10">
        <v>29</v>
      </c>
      <c r="V131" s="11">
        <f t="shared" si="31"/>
        <v>214.21</v>
      </c>
      <c r="W131" s="11">
        <f t="shared" si="32"/>
        <v>17.850000000000001</v>
      </c>
      <c r="X131" s="11">
        <f t="shared" si="33"/>
        <v>53.55</v>
      </c>
      <c r="Y131" s="11">
        <f t="shared" si="34"/>
        <v>64.260000000000005</v>
      </c>
    </row>
    <row r="132" spans="1:25">
      <c r="A132" s="1">
        <v>125</v>
      </c>
      <c r="B132" s="10" t="s">
        <v>152</v>
      </c>
      <c r="C132" s="21">
        <v>1439.71</v>
      </c>
      <c r="D132" s="29">
        <v>1648.87</v>
      </c>
      <c r="E132" s="27">
        <f t="shared" si="21"/>
        <v>209.15999999999985</v>
      </c>
      <c r="F132" s="33"/>
      <c r="G132" s="17"/>
      <c r="H132" s="11">
        <v>2852.81</v>
      </c>
      <c r="I132" s="11">
        <f t="shared" si="23"/>
        <v>627.62</v>
      </c>
      <c r="J132" s="11">
        <v>229.39</v>
      </c>
      <c r="K132" s="11">
        <v>59.55</v>
      </c>
      <c r="L132" s="11">
        <v>75</v>
      </c>
      <c r="M132" s="11">
        <v>1288.8699999999999</v>
      </c>
      <c r="N132" s="11">
        <f t="shared" si="24"/>
        <v>5133.24</v>
      </c>
      <c r="O132" s="11">
        <f t="shared" si="25"/>
        <v>35.93</v>
      </c>
      <c r="P132" s="11">
        <f t="shared" si="26"/>
        <v>5169.17</v>
      </c>
      <c r="Q132" s="11">
        <f t="shared" si="27"/>
        <v>166.96</v>
      </c>
      <c r="R132" s="11">
        <f t="shared" si="28"/>
        <v>5336.13</v>
      </c>
      <c r="S132" s="11">
        <f t="shared" si="29"/>
        <v>160.08000000000001</v>
      </c>
      <c r="T132" s="11">
        <f t="shared" si="30"/>
        <v>5496.21</v>
      </c>
      <c r="U132" s="10">
        <v>1</v>
      </c>
      <c r="V132" s="11">
        <f t="shared" si="31"/>
        <v>5496.21</v>
      </c>
      <c r="W132" s="11">
        <f t="shared" si="32"/>
        <v>458.02</v>
      </c>
      <c r="X132" s="11">
        <f t="shared" si="33"/>
        <v>1374.06</v>
      </c>
      <c r="Y132" s="11">
        <f t="shared" si="34"/>
        <v>1648.87</v>
      </c>
    </row>
    <row r="133" spans="1:25">
      <c r="B133" s="1"/>
    </row>
    <row r="134" spans="1:25">
      <c r="B134" s="1"/>
    </row>
    <row r="135" spans="1:25">
      <c r="B135" s="1"/>
    </row>
    <row r="136" spans="1:25">
      <c r="B136" s="1"/>
    </row>
    <row r="137" spans="1:25">
      <c r="B137" s="1"/>
    </row>
    <row r="138" spans="1:25">
      <c r="B138" s="1"/>
    </row>
    <row r="139" spans="1:25">
      <c r="B139" s="1"/>
    </row>
    <row r="140" spans="1:25">
      <c r="B140" s="1"/>
    </row>
    <row r="141" spans="1:25">
      <c r="B141" s="1"/>
    </row>
    <row r="142" spans="1:25">
      <c r="B142" s="1"/>
    </row>
    <row r="143" spans="1:25">
      <c r="B143" s="1"/>
    </row>
    <row r="144" spans="1:25">
      <c r="B144" s="1"/>
    </row>
    <row r="145" spans="2:7">
      <c r="B145" s="24"/>
    </row>
    <row r="146" spans="2:7">
      <c r="B146" s="1"/>
    </row>
    <row r="147" spans="2:7">
      <c r="B147" s="1"/>
    </row>
    <row r="154" spans="2:7">
      <c r="G154" s="24" t="s">
        <v>120</v>
      </c>
    </row>
    <row r="155" spans="2:7">
      <c r="B155" s="17"/>
    </row>
  </sheetData>
  <mergeCells count="21">
    <mergeCell ref="Q5:Q6"/>
    <mergeCell ref="O5:O6"/>
    <mergeCell ref="N5:N6"/>
    <mergeCell ref="H5:M5"/>
    <mergeCell ref="X5:X6"/>
    <mergeCell ref="T5:T6"/>
    <mergeCell ref="U5:U6"/>
    <mergeCell ref="V5:V6"/>
    <mergeCell ref="W5:W6"/>
    <mergeCell ref="Y5:Y6"/>
    <mergeCell ref="R5:R6"/>
    <mergeCell ref="B5:B6"/>
    <mergeCell ref="H1:Y1"/>
    <mergeCell ref="A1:D1"/>
    <mergeCell ref="H2:Y2"/>
    <mergeCell ref="H4:Y4"/>
    <mergeCell ref="C5:C6"/>
    <mergeCell ref="A2:E2"/>
    <mergeCell ref="A3:E3"/>
    <mergeCell ref="D5:D6"/>
    <mergeCell ref="S5:S6"/>
  </mergeCells>
  <pageMargins left="0.19685039370078741" right="0.19685039370078741" top="0.98425196850393704" bottom="0.98425196850393704" header="0.51181102362204722" footer="0.51181102362204722"/>
  <pageSetup paperSize="9" scale="70" orientation="landscape" r:id="rId1"/>
  <headerFooter alignWithMargins="0"/>
  <rowBreaks count="2" manualBreakCount="2">
    <brk id="83" max="22" man="1"/>
    <brk id="132" max="16383" man="1"/>
  </rowBreaks>
  <colBreaks count="3" manualBreakCount="3">
    <brk id="6" max="1048575" man="1"/>
    <brk id="7" max="1048575" man="1"/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ІНФОРМАЦІЯ 2020   2021 р.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Windows User</cp:lastModifiedBy>
  <cp:lastPrinted>2021-03-12T11:16:30Z</cp:lastPrinted>
  <dcterms:created xsi:type="dcterms:W3CDTF">1996-10-08T23:32:33Z</dcterms:created>
  <dcterms:modified xsi:type="dcterms:W3CDTF">2021-03-17T09:34:39Z</dcterms:modified>
</cp:coreProperties>
</file>